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2104- TŻ Warszawa\7.DOKUMENTACJA PRZEKAZANA\2023.08.04 PW_uzupełnienia\TOM PW8_8_WN( SEGR. CZARNY)\1. PROJEKT ARANŻACJI I WYSTROJU WNĘTRZ\wer_EDYT\"/>
    </mc:Choice>
  </mc:AlternateContent>
  <bookViews>
    <workbookView xWindow="0" yWindow="0" windowWidth="28800" windowHeight="12210"/>
  </bookViews>
  <sheets>
    <sheet name="10089117" sheetId="1" r:id="rId1"/>
    <sheet name="BIAŁY MONTAŻ" sheetId="19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0" i="1" l="1"/>
  <c r="G260" i="1" s="1"/>
  <c r="G607" i="1" l="1"/>
  <c r="H607" i="1" s="1"/>
  <c r="I607" i="1" s="1"/>
  <c r="G769" i="1" l="1"/>
  <c r="H769" i="1" s="1"/>
  <c r="I769" i="1" s="1"/>
  <c r="F693" i="1"/>
  <c r="G693" i="1" s="1"/>
  <c r="F696" i="1"/>
  <c r="G696" i="1" s="1"/>
  <c r="F226" i="1"/>
  <c r="I226" i="1" s="1"/>
  <c r="F359" i="1"/>
  <c r="H359" i="1" s="1"/>
  <c r="I696" i="1" l="1"/>
  <c r="H696" i="1"/>
  <c r="I693" i="1"/>
  <c r="H693" i="1"/>
  <c r="I359" i="1"/>
  <c r="G226" i="1"/>
  <c r="H226" i="1"/>
  <c r="G359" i="1"/>
  <c r="F159" i="1"/>
  <c r="I159" i="1" s="1"/>
  <c r="G159" i="1" l="1"/>
  <c r="H159" i="1"/>
  <c r="F207" i="1"/>
  <c r="I207" i="1" s="1"/>
  <c r="F204" i="1"/>
  <c r="H204" i="1" s="1"/>
  <c r="F885" i="1"/>
  <c r="I885" i="1" s="1"/>
  <c r="I204" i="1" l="1"/>
  <c r="G207" i="1"/>
  <c r="H207" i="1"/>
  <c r="G204" i="1"/>
  <c r="H885" i="1"/>
  <c r="G885" i="1"/>
  <c r="F1002" i="1"/>
  <c r="I1002" i="1" s="1"/>
  <c r="F999" i="1"/>
  <c r="I999" i="1" s="1"/>
  <c r="I996" i="1"/>
  <c r="H996" i="1"/>
  <c r="G996" i="1"/>
  <c r="F996" i="1"/>
  <c r="F993" i="1"/>
  <c r="I993" i="1" s="1"/>
  <c r="G534" i="1"/>
  <c r="H534" i="1" s="1"/>
  <c r="I534" i="1" s="1"/>
  <c r="G532" i="1"/>
  <c r="H532" i="1" s="1"/>
  <c r="I532" i="1" s="1"/>
  <c r="H1002" i="1" l="1"/>
  <c r="G1002" i="1"/>
  <c r="G999" i="1"/>
  <c r="H999" i="1"/>
  <c r="H993" i="1"/>
  <c r="G993" i="1"/>
  <c r="F943" i="1"/>
  <c r="I943" i="1" s="1"/>
  <c r="G943" i="1" l="1"/>
  <c r="H943" i="1"/>
  <c r="G1149" i="1"/>
  <c r="H1149" i="1" s="1"/>
  <c r="I1149" i="1" s="1"/>
  <c r="G1146" i="1"/>
  <c r="H1146" i="1" s="1"/>
  <c r="I1146" i="1" s="1"/>
  <c r="G1143" i="1"/>
  <c r="H1143" i="1" s="1"/>
  <c r="I1143" i="1" s="1"/>
  <c r="I1153" i="1" l="1"/>
  <c r="H1153" i="1"/>
  <c r="G941" i="1"/>
  <c r="H941" i="1" s="1"/>
  <c r="I941" i="1" s="1"/>
  <c r="G897" i="1"/>
  <c r="H897" i="1" s="1"/>
  <c r="I897" i="1" s="1"/>
  <c r="G877" i="1"/>
  <c r="H877" i="1" s="1"/>
  <c r="I877" i="1" s="1"/>
  <c r="G845" i="1"/>
  <c r="H845" i="1" s="1"/>
  <c r="I845" i="1" s="1"/>
  <c r="G804" i="1"/>
  <c r="H804" i="1" s="1"/>
  <c r="I804" i="1" s="1"/>
  <c r="G767" i="1"/>
  <c r="H767" i="1" s="1"/>
  <c r="I767" i="1" s="1"/>
  <c r="G744" i="1"/>
  <c r="H744" i="1" s="1"/>
  <c r="I744" i="1" s="1"/>
  <c r="G718" i="1"/>
  <c r="H718" i="1" s="1"/>
  <c r="I718" i="1" s="1"/>
  <c r="G675" i="1"/>
  <c r="H675" i="1" s="1"/>
  <c r="I675" i="1" s="1"/>
  <c r="G658" i="1"/>
  <c r="H658" i="1" s="1"/>
  <c r="I658" i="1" s="1"/>
  <c r="G592" i="1"/>
  <c r="H592" i="1" s="1"/>
  <c r="I592" i="1" s="1"/>
  <c r="G635" i="1"/>
  <c r="H635" i="1" s="1"/>
  <c r="I635" i="1" s="1"/>
  <c r="G566" i="1"/>
  <c r="H566" i="1" s="1"/>
  <c r="I566" i="1" s="1"/>
  <c r="G564" i="1"/>
  <c r="H564" i="1" s="1"/>
  <c r="I564" i="1" s="1"/>
  <c r="G536" i="1"/>
  <c r="H536" i="1" s="1"/>
  <c r="I536" i="1" s="1"/>
  <c r="G562" i="1" l="1"/>
  <c r="H562" i="1" s="1"/>
  <c r="I562" i="1" s="1"/>
  <c r="F559" i="1"/>
  <c r="I559" i="1" s="1"/>
  <c r="G559" i="1" l="1"/>
  <c r="H559" i="1"/>
  <c r="F267" i="1"/>
  <c r="I267" i="1" s="1"/>
  <c r="G267" i="1" l="1"/>
  <c r="H267" i="1"/>
  <c r="F541" i="1"/>
  <c r="I541" i="1" s="1"/>
  <c r="F538" i="1"/>
  <c r="I538" i="1" s="1"/>
  <c r="G605" i="1"/>
  <c r="H605" i="1" s="1"/>
  <c r="I605" i="1" s="1"/>
  <c r="G603" i="1"/>
  <c r="H603" i="1" s="1"/>
  <c r="I603" i="1" s="1"/>
  <c r="G600" i="1"/>
  <c r="H600" i="1" s="1"/>
  <c r="I600" i="1" s="1"/>
  <c r="F472" i="1"/>
  <c r="H472" i="1" s="1"/>
  <c r="F469" i="1"/>
  <c r="G469" i="1" s="1"/>
  <c r="F466" i="1"/>
  <c r="I466" i="1" s="1"/>
  <c r="F451" i="1"/>
  <c r="I451" i="1" s="1"/>
  <c r="F454" i="1"/>
  <c r="I454" i="1" s="1"/>
  <c r="F460" i="1"/>
  <c r="I460" i="1" s="1"/>
  <c r="F457" i="1"/>
  <c r="I457" i="1" s="1"/>
  <c r="G1121" i="1"/>
  <c r="H1121" i="1" s="1"/>
  <c r="I1121" i="1" s="1"/>
  <c r="G1118" i="1"/>
  <c r="H1118" i="1" s="1"/>
  <c r="I1118" i="1" s="1"/>
  <c r="G1127" i="1"/>
  <c r="G1115" i="1"/>
  <c r="G1112" i="1"/>
  <c r="G1099" i="1"/>
  <c r="H1099" i="1" s="1"/>
  <c r="I1099" i="1" s="1"/>
  <c r="G1098" i="1"/>
  <c r="H1098" i="1" s="1"/>
  <c r="I1098" i="1" s="1"/>
  <c r="G1097" i="1"/>
  <c r="H1097" i="1" s="1"/>
  <c r="I1097" i="1" s="1"/>
  <c r="F381" i="1"/>
  <c r="I381" i="1" s="1"/>
  <c r="F292" i="1"/>
  <c r="I292" i="1" s="1"/>
  <c r="I15" i="1"/>
  <c r="G15" i="1"/>
  <c r="I13" i="1"/>
  <c r="G13" i="1"/>
  <c r="I11" i="1"/>
  <c r="G11" i="1"/>
  <c r="I9" i="1"/>
  <c r="E67" i="1"/>
  <c r="F61" i="1"/>
  <c r="I61" i="1" s="1"/>
  <c r="G541" i="1" l="1"/>
  <c r="H538" i="1"/>
  <c r="H541" i="1"/>
  <c r="G538" i="1"/>
  <c r="I472" i="1"/>
  <c r="H469" i="1"/>
  <c r="I469" i="1"/>
  <c r="G472" i="1"/>
  <c r="G466" i="1"/>
  <c r="H466" i="1"/>
  <c r="G451" i="1"/>
  <c r="H451" i="1"/>
  <c r="G454" i="1"/>
  <c r="H454" i="1"/>
  <c r="G460" i="1"/>
  <c r="H460" i="1"/>
  <c r="G457" i="1"/>
  <c r="H457" i="1"/>
  <c r="G292" i="1"/>
  <c r="H292" i="1"/>
  <c r="G381" i="1"/>
  <c r="H381" i="1"/>
  <c r="G61" i="1"/>
  <c r="H61" i="1"/>
  <c r="F372" i="1" l="1"/>
  <c r="H372" i="1" s="1"/>
  <c r="F680" i="1"/>
  <c r="H680" i="1" s="1"/>
  <c r="F677" i="1"/>
  <c r="I677" i="1" s="1"/>
  <c r="I372" i="1" l="1"/>
  <c r="I680" i="1"/>
  <c r="G680" i="1"/>
  <c r="G677" i="1"/>
  <c r="H677" i="1"/>
  <c r="G286" i="1"/>
  <c r="G289" i="1"/>
  <c r="G295" i="1"/>
  <c r="G283" i="1"/>
  <c r="G280" i="1"/>
  <c r="G233" i="1"/>
  <c r="G7" i="1"/>
  <c r="H7" i="1" s="1"/>
  <c r="G9" i="1"/>
  <c r="H9" i="1" s="1"/>
  <c r="G5" i="1"/>
  <c r="H5" i="1" s="1"/>
  <c r="H1115" i="1"/>
  <c r="I1115" i="1" s="1"/>
  <c r="F107" i="193" l="1"/>
  <c r="G107" i="193" s="1"/>
  <c r="D107" i="193"/>
  <c r="D81" i="193"/>
  <c r="F81" i="193" s="1"/>
  <c r="G81" i="193" s="1"/>
  <c r="I5" i="1"/>
  <c r="H11" i="1"/>
  <c r="H13" i="1"/>
  <c r="H15" i="1"/>
  <c r="F8" i="1"/>
  <c r="F7" i="1"/>
  <c r="I983" i="1"/>
  <c r="H983" i="1"/>
  <c r="G983" i="1"/>
  <c r="I955" i="1"/>
  <c r="H955" i="1"/>
  <c r="G955" i="1"/>
  <c r="F18" i="1"/>
  <c r="F21" i="1"/>
  <c r="F24" i="1"/>
  <c r="F27" i="1"/>
  <c r="F30" i="1"/>
  <c r="F33" i="1"/>
  <c r="F36" i="1"/>
  <c r="F38" i="1"/>
  <c r="F41" i="1"/>
  <c r="F44" i="1"/>
  <c r="F47" i="1"/>
  <c r="F50" i="1"/>
  <c r="F53" i="1"/>
  <c r="F56" i="1"/>
  <c r="F58" i="1"/>
  <c r="F64" i="1"/>
  <c r="F67" i="1"/>
  <c r="F70" i="1"/>
  <c r="F73" i="1"/>
  <c r="F79" i="1"/>
  <c r="F82" i="1"/>
  <c r="F85" i="1"/>
  <c r="F87" i="1"/>
  <c r="F91" i="1"/>
  <c r="F94" i="1"/>
  <c r="F97" i="1"/>
  <c r="F100" i="1"/>
  <c r="F103" i="1"/>
  <c r="F106" i="1"/>
  <c r="F110" i="1"/>
  <c r="F113" i="1"/>
  <c r="F116" i="1"/>
  <c r="F119" i="1"/>
  <c r="F123" i="1"/>
  <c r="F126" i="1"/>
  <c r="F129" i="1"/>
  <c r="F132" i="1"/>
  <c r="F136" i="1"/>
  <c r="F140" i="1"/>
  <c r="F144" i="1"/>
  <c r="F147" i="1"/>
  <c r="F150" i="1"/>
  <c r="F153" i="1"/>
  <c r="F156" i="1"/>
  <c r="F162" i="1"/>
  <c r="F165" i="1"/>
  <c r="F168" i="1"/>
  <c r="F171" i="1"/>
  <c r="F174" i="1"/>
  <c r="F177" i="1"/>
  <c r="F183" i="1"/>
  <c r="F186" i="1"/>
  <c r="F189" i="1"/>
  <c r="F192" i="1"/>
  <c r="F195" i="1"/>
  <c r="F211" i="1"/>
  <c r="F214" i="1"/>
  <c r="F217" i="1"/>
  <c r="F220" i="1"/>
  <c r="F223" i="1"/>
  <c r="F230" i="1"/>
  <c r="F235" i="1"/>
  <c r="F249" i="1"/>
  <c r="F252" i="1"/>
  <c r="F254" i="1"/>
  <c r="F257" i="1"/>
  <c r="F263" i="1"/>
  <c r="F271" i="1"/>
  <c r="F276" i="1"/>
  <c r="F328" i="1"/>
  <c r="F331" i="1"/>
  <c r="F334" i="1"/>
  <c r="F337" i="1"/>
  <c r="F340" i="1"/>
  <c r="F355" i="1"/>
  <c r="F363" i="1"/>
  <c r="F366" i="1"/>
  <c r="F369" i="1"/>
  <c r="F514" i="1"/>
  <c r="F517" i="1"/>
  <c r="F520" i="1"/>
  <c r="F523" i="1"/>
  <c r="F526" i="1"/>
  <c r="F529" i="1"/>
  <c r="F544" i="1"/>
  <c r="F547" i="1"/>
  <c r="F550" i="1"/>
  <c r="F553" i="1"/>
  <c r="F556" i="1"/>
  <c r="F568" i="1"/>
  <c r="F571" i="1"/>
  <c r="F574" i="1"/>
  <c r="F577" i="1"/>
  <c r="F580" i="1"/>
  <c r="F583" i="1"/>
  <c r="F586" i="1"/>
  <c r="F589" i="1"/>
  <c r="F594" i="1"/>
  <c r="F597" i="1"/>
  <c r="F609" i="1"/>
  <c r="F612" i="1"/>
  <c r="F615" i="1"/>
  <c r="F618" i="1"/>
  <c r="F621" i="1"/>
  <c r="F624" i="1"/>
  <c r="F629" i="1"/>
  <c r="F632" i="1"/>
  <c r="F637" i="1"/>
  <c r="F640" i="1"/>
  <c r="F643" i="1"/>
  <c r="F646" i="1"/>
  <c r="F649" i="1"/>
  <c r="F652" i="1"/>
  <c r="F655" i="1"/>
  <c r="F660" i="1"/>
  <c r="F663" i="1"/>
  <c r="F666" i="1"/>
  <c r="F669" i="1"/>
  <c r="F672" i="1"/>
  <c r="F683" i="1"/>
  <c r="F690" i="1"/>
  <c r="F700" i="1"/>
  <c r="F703" i="1"/>
  <c r="F706" i="1"/>
  <c r="F709" i="1"/>
  <c r="F712" i="1"/>
  <c r="F715" i="1"/>
  <c r="F720" i="1"/>
  <c r="F723" i="1"/>
  <c r="F726" i="1"/>
  <c r="F729" i="1"/>
  <c r="F732" i="1"/>
  <c r="F735" i="1"/>
  <c r="F738" i="1"/>
  <c r="F741" i="1"/>
  <c r="F746" i="1"/>
  <c r="F749" i="1"/>
  <c r="F752" i="1"/>
  <c r="F755" i="1"/>
  <c r="F758" i="1"/>
  <c r="F761" i="1"/>
  <c r="F764" i="1"/>
  <c r="F771" i="1"/>
  <c r="F774" i="1"/>
  <c r="F777" i="1"/>
  <c r="F780" i="1"/>
  <c r="F783" i="1"/>
  <c r="F786" i="1"/>
  <c r="F789" i="1"/>
  <c r="F792" i="1"/>
  <c r="F795" i="1"/>
  <c r="F798" i="1"/>
  <c r="F801" i="1"/>
  <c r="F806" i="1"/>
  <c r="F809" i="1"/>
  <c r="F812" i="1"/>
  <c r="F815" i="1"/>
  <c r="F818" i="1"/>
  <c r="F821" i="1"/>
  <c r="F824" i="1"/>
  <c r="F827" i="1"/>
  <c r="F830" i="1"/>
  <c r="F833" i="1"/>
  <c r="F836" i="1"/>
  <c r="F839" i="1"/>
  <c r="F842" i="1"/>
  <c r="F847" i="1"/>
  <c r="F850" i="1"/>
  <c r="F853" i="1"/>
  <c r="F856" i="1"/>
  <c r="F859" i="1"/>
  <c r="F862" i="1"/>
  <c r="F865" i="1"/>
  <c r="F868" i="1"/>
  <c r="F871" i="1"/>
  <c r="F874" i="1"/>
  <c r="F879" i="1"/>
  <c r="F882" i="1"/>
  <c r="F888" i="1"/>
  <c r="F891" i="1"/>
  <c r="F894" i="1"/>
  <c r="F899" i="1"/>
  <c r="F902" i="1"/>
  <c r="F905" i="1"/>
  <c r="F908" i="1"/>
  <c r="F911" i="1"/>
  <c r="F914" i="1"/>
  <c r="F917" i="1"/>
  <c r="F920" i="1"/>
  <c r="F923" i="1"/>
  <c r="F926" i="1"/>
  <c r="F929" i="1"/>
  <c r="F932" i="1"/>
  <c r="F935" i="1"/>
  <c r="F938" i="1"/>
  <c r="F946" i="1"/>
  <c r="F949" i="1"/>
  <c r="F970" i="1"/>
  <c r="F973" i="1"/>
  <c r="F976" i="1"/>
  <c r="F979" i="1"/>
  <c r="F986" i="1"/>
  <c r="F989" i="1"/>
  <c r="F1143" i="1" l="1"/>
  <c r="F1149" i="1"/>
  <c r="F1146" i="1"/>
  <c r="F1118" i="1"/>
  <c r="F463" i="1"/>
  <c r="F1121" i="1"/>
  <c r="F1045" i="1"/>
  <c r="I1045" i="1" s="1"/>
  <c r="F1047" i="1"/>
  <c r="F479" i="1"/>
  <c r="G479" i="1" s="1"/>
  <c r="F958" i="1"/>
  <c r="G192" i="1"/>
  <c r="H192" i="1"/>
  <c r="I192" i="1"/>
  <c r="G186" i="1"/>
  <c r="I186" i="1"/>
  <c r="H186" i="1"/>
  <c r="G106" i="1"/>
  <c r="H106" i="1"/>
  <c r="I106" i="1"/>
  <c r="I174" i="1"/>
  <c r="H174" i="1"/>
  <c r="G174" i="1"/>
  <c r="I140" i="1"/>
  <c r="H140" i="1"/>
  <c r="G140" i="1"/>
  <c r="I100" i="1"/>
  <c r="G100" i="1"/>
  <c r="H100" i="1"/>
  <c r="H147" i="1"/>
  <c r="I147" i="1"/>
  <c r="G147" i="1"/>
  <c r="G177" i="1"/>
  <c r="I177" i="1"/>
  <c r="H177" i="1"/>
  <c r="I171" i="1"/>
  <c r="G171" i="1"/>
  <c r="H171" i="1"/>
  <c r="I136" i="1"/>
  <c r="G136" i="1"/>
  <c r="H136" i="1"/>
  <c r="G168" i="1"/>
  <c r="H168" i="1"/>
  <c r="I168" i="1"/>
  <c r="G132" i="1"/>
  <c r="I132" i="1"/>
  <c r="H132" i="1"/>
  <c r="I18" i="1"/>
  <c r="G18" i="1"/>
  <c r="H18" i="1"/>
  <c r="I119" i="1"/>
  <c r="G119" i="1"/>
  <c r="H119" i="1"/>
  <c r="G116" i="1"/>
  <c r="I116" i="1"/>
  <c r="H116" i="1"/>
  <c r="I189" i="1"/>
  <c r="G189" i="1"/>
  <c r="H189" i="1"/>
  <c r="I183" i="1"/>
  <c r="G183" i="1"/>
  <c r="H183" i="1"/>
  <c r="G165" i="1"/>
  <c r="I165" i="1"/>
  <c r="H165" i="1"/>
  <c r="G129" i="1"/>
  <c r="I129" i="1"/>
  <c r="H129" i="1"/>
  <c r="H156" i="1"/>
  <c r="G156" i="1"/>
  <c r="I156" i="1"/>
  <c r="I150" i="1"/>
  <c r="G150" i="1"/>
  <c r="H150" i="1"/>
  <c r="G144" i="1"/>
  <c r="H144" i="1"/>
  <c r="I144" i="1"/>
  <c r="I162" i="1"/>
  <c r="H162" i="1"/>
  <c r="G162" i="1"/>
  <c r="I126" i="1"/>
  <c r="G126" i="1"/>
  <c r="H126" i="1"/>
  <c r="G153" i="1"/>
  <c r="I153" i="1"/>
  <c r="H153" i="1"/>
  <c r="I113" i="1"/>
  <c r="H113" i="1"/>
  <c r="G113" i="1"/>
  <c r="G110" i="1"/>
  <c r="I110" i="1"/>
  <c r="H110" i="1"/>
  <c r="G103" i="1"/>
  <c r="H103" i="1"/>
  <c r="I103" i="1"/>
  <c r="I123" i="1"/>
  <c r="H123" i="1"/>
  <c r="G123" i="1"/>
  <c r="F1115" i="1"/>
  <c r="F274" i="1"/>
  <c r="F1127" i="1"/>
  <c r="F308" i="1"/>
  <c r="I308" i="1" s="1"/>
  <c r="F322" i="1"/>
  <c r="I322" i="1" s="1"/>
  <c r="F311" i="1"/>
  <c r="I311" i="1" s="1"/>
  <c r="F314" i="1"/>
  <c r="G314" i="1" s="1"/>
  <c r="H314" i="1" s="1"/>
  <c r="I314" i="1" s="1"/>
  <c r="F299" i="1"/>
  <c r="F317" i="1"/>
  <c r="G317" i="1" s="1"/>
  <c r="H317" i="1" s="1"/>
  <c r="I317" i="1" s="1"/>
  <c r="F302" i="1"/>
  <c r="I302" i="1" s="1"/>
  <c r="F324" i="1"/>
  <c r="F305" i="1"/>
  <c r="F1008" i="1"/>
  <c r="I7" i="1"/>
  <c r="F1023" i="1"/>
  <c r="F1133" i="1"/>
  <c r="F1112" i="1"/>
  <c r="F1109" i="1"/>
  <c r="F1106" i="1"/>
  <c r="F1070" i="1"/>
  <c r="F1061" i="1"/>
  <c r="F1029" i="1"/>
  <c r="F1100" i="1"/>
  <c r="F1082" i="1"/>
  <c r="F1073" i="1"/>
  <c r="F1067" i="1"/>
  <c r="G1067" i="1" s="1"/>
  <c r="F1035" i="1"/>
  <c r="F1032" i="1"/>
  <c r="F508" i="1"/>
  <c r="F499" i="1"/>
  <c r="F496" i="1"/>
  <c r="F487" i="1"/>
  <c r="F445" i="1"/>
  <c r="F436" i="1"/>
  <c r="F399" i="1"/>
  <c r="F396" i="1"/>
  <c r="F387" i="1"/>
  <c r="F433" i="1"/>
  <c r="F424" i="1"/>
  <c r="F408" i="1"/>
  <c r="F493" i="1"/>
  <c r="F430" i="1"/>
  <c r="H1127" i="1" s="1"/>
  <c r="I1127" i="1" s="1"/>
  <c r="F393" i="1"/>
  <c r="F201" i="1"/>
  <c r="F1103" i="1"/>
  <c r="F1064" i="1"/>
  <c r="G1064" i="1" s="1"/>
  <c r="F1026" i="1"/>
  <c r="F490" i="1"/>
  <c r="F427" i="1"/>
  <c r="F390" i="1"/>
  <c r="F198" i="1"/>
  <c r="F1094" i="1"/>
  <c r="F1058" i="1"/>
  <c r="F1020" i="1"/>
  <c r="F961" i="1"/>
  <c r="F484" i="1"/>
  <c r="F421" i="1"/>
  <c r="F384" i="1"/>
  <c r="F1139" i="1"/>
  <c r="G1139" i="1" s="1"/>
  <c r="F1091" i="1"/>
  <c r="F1055" i="1"/>
  <c r="F1017" i="1"/>
  <c r="F952" i="1"/>
  <c r="F481" i="1"/>
  <c r="F418" i="1"/>
  <c r="F245" i="1"/>
  <c r="F1014" i="1"/>
  <c r="F378" i="1"/>
  <c r="F1136" i="1"/>
  <c r="G1136" i="1" s="1"/>
  <c r="F1088" i="1"/>
  <c r="F1052" i="1"/>
  <c r="F476" i="1"/>
  <c r="F415" i="1"/>
  <c r="F1085" i="1"/>
  <c r="F1049" i="1"/>
  <c r="F1011" i="1"/>
  <c r="F511" i="1"/>
  <c r="F448" i="1"/>
  <c r="F411" i="1"/>
  <c r="F375" i="1"/>
  <c r="F1130" i="1"/>
  <c r="F1079" i="1"/>
  <c r="G1079" i="1" s="1"/>
  <c r="F1041" i="1"/>
  <c r="F1005" i="1"/>
  <c r="F505" i="1"/>
  <c r="F442" i="1"/>
  <c r="F405" i="1"/>
  <c r="F1124" i="1"/>
  <c r="F1076" i="1"/>
  <c r="F1038" i="1"/>
  <c r="F502" i="1"/>
  <c r="F439" i="1"/>
  <c r="F402" i="1"/>
  <c r="I690" i="1"/>
  <c r="I223" i="1"/>
  <c r="I220" i="1"/>
  <c r="H217" i="1"/>
  <c r="I923" i="1"/>
  <c r="H908" i="1"/>
  <c r="H833" i="1"/>
  <c r="I815" i="1"/>
  <c r="G812" i="1"/>
  <c r="I798" i="1"/>
  <c r="I801" i="1"/>
  <c r="I795" i="1"/>
  <c r="I792" i="1"/>
  <c r="H789" i="1"/>
  <c r="G741" i="1"/>
  <c r="H738" i="1"/>
  <c r="I735" i="1"/>
  <c r="I732" i="1"/>
  <c r="G715" i="1"/>
  <c r="G700" i="1"/>
  <c r="I703" i="1"/>
  <c r="G652" i="1"/>
  <c r="H643" i="1"/>
  <c r="H640" i="1"/>
  <c r="G637" i="1"/>
  <c r="I632" i="1"/>
  <c r="G580" i="1"/>
  <c r="G529" i="1"/>
  <c r="H295" i="1"/>
  <c r="I295" i="1" s="1"/>
  <c r="H283" i="1"/>
  <c r="I283" i="1" s="1"/>
  <c r="H286" i="1"/>
  <c r="I286" i="1" s="1"/>
  <c r="H289" i="1"/>
  <c r="I289" i="1" s="1"/>
  <c r="H87" i="1"/>
  <c r="I33" i="1"/>
  <c r="G621" i="1"/>
  <c r="G340" i="1"/>
  <c r="G343" i="1"/>
  <c r="H343" i="1" s="1"/>
  <c r="I343" i="1" s="1"/>
  <c r="H479" i="1" l="1"/>
  <c r="G1045" i="1"/>
  <c r="H1045" i="1"/>
  <c r="I479" i="1"/>
  <c r="I463" i="1"/>
  <c r="G463" i="1"/>
  <c r="H463" i="1"/>
  <c r="I1047" i="1"/>
  <c r="H1047" i="1"/>
  <c r="G1047" i="1"/>
  <c r="I958" i="1"/>
  <c r="G958" i="1"/>
  <c r="H958" i="1"/>
  <c r="I1082" i="1"/>
  <c r="H1082" i="1"/>
  <c r="G1082" i="1"/>
  <c r="H1061" i="1"/>
  <c r="I1061" i="1"/>
  <c r="G1061" i="1"/>
  <c r="I1070" i="1"/>
  <c r="H1070" i="1"/>
  <c r="G1070" i="1"/>
  <c r="I1076" i="1"/>
  <c r="H1076" i="1"/>
  <c r="G1076" i="1"/>
  <c r="G1088" i="1"/>
  <c r="I1088" i="1"/>
  <c r="H1088" i="1"/>
  <c r="I1085" i="1"/>
  <c r="H1085" i="1"/>
  <c r="G1085" i="1"/>
  <c r="I1091" i="1"/>
  <c r="H1091" i="1"/>
  <c r="G1091" i="1"/>
  <c r="H1073" i="1"/>
  <c r="G1073" i="1"/>
  <c r="I1073" i="1"/>
  <c r="H308" i="1"/>
  <c r="G308" i="1"/>
  <c r="G302" i="1"/>
  <c r="G322" i="1"/>
  <c r="H322" i="1"/>
  <c r="H311" i="1"/>
  <c r="H302" i="1"/>
  <c r="G311" i="1"/>
  <c r="G305" i="1"/>
  <c r="I305" i="1"/>
  <c r="H305" i="1"/>
  <c r="G324" i="1"/>
  <c r="H324" i="1"/>
  <c r="I324" i="1"/>
  <c r="I299" i="1"/>
  <c r="H299" i="1"/>
  <c r="G299" i="1"/>
  <c r="G690" i="1"/>
  <c r="H690" i="1"/>
  <c r="H223" i="1"/>
  <c r="G223" i="1"/>
  <c r="G220" i="1"/>
  <c r="H220" i="1"/>
  <c r="I217" i="1"/>
  <c r="G217" i="1"/>
  <c r="I908" i="1"/>
  <c r="G923" i="1"/>
  <c r="H923" i="1"/>
  <c r="G908" i="1"/>
  <c r="G833" i="1"/>
  <c r="I833" i="1"/>
  <c r="I812" i="1"/>
  <c r="H815" i="1"/>
  <c r="G815" i="1"/>
  <c r="H812" i="1"/>
  <c r="I789" i="1"/>
  <c r="H798" i="1"/>
  <c r="G798" i="1"/>
  <c r="G801" i="1"/>
  <c r="H801" i="1"/>
  <c r="H795" i="1"/>
  <c r="G795" i="1"/>
  <c r="G792" i="1"/>
  <c r="H792" i="1"/>
  <c r="G789" i="1"/>
  <c r="I741" i="1"/>
  <c r="H741" i="1"/>
  <c r="G738" i="1"/>
  <c r="I738" i="1"/>
  <c r="G735" i="1"/>
  <c r="H735" i="1"/>
  <c r="H732" i="1"/>
  <c r="G732" i="1"/>
  <c r="I715" i="1"/>
  <c r="H715" i="1"/>
  <c r="I700" i="1"/>
  <c r="H700" i="1"/>
  <c r="G703" i="1"/>
  <c r="H703" i="1"/>
  <c r="I652" i="1"/>
  <c r="H652" i="1"/>
  <c r="G643" i="1"/>
  <c r="I643" i="1"/>
  <c r="G640" i="1"/>
  <c r="I640" i="1"/>
  <c r="I637" i="1"/>
  <c r="H637" i="1"/>
  <c r="H580" i="1"/>
  <c r="G632" i="1"/>
  <c r="H632" i="1"/>
  <c r="I580" i="1"/>
  <c r="H529" i="1"/>
  <c r="I529" i="1"/>
  <c r="I87" i="1"/>
  <c r="G87" i="1"/>
  <c r="I621" i="1"/>
  <c r="H621" i="1"/>
  <c r="G33" i="1"/>
  <c r="H33" i="1"/>
  <c r="H340" i="1"/>
  <c r="I340" i="1"/>
  <c r="G257" i="1"/>
  <c r="I70" i="1"/>
  <c r="I58" i="1"/>
  <c r="I56" i="1"/>
  <c r="H53" i="1"/>
  <c r="G44" i="1"/>
  <c r="H47" i="1"/>
  <c r="G50" i="1"/>
  <c r="H257" i="1" l="1"/>
  <c r="I257" i="1"/>
  <c r="G47" i="1"/>
  <c r="I47" i="1"/>
  <c r="I53" i="1"/>
  <c r="H58" i="1"/>
  <c r="G58" i="1"/>
  <c r="H70" i="1"/>
  <c r="G70" i="1"/>
  <c r="G56" i="1"/>
  <c r="H56" i="1"/>
  <c r="G53" i="1"/>
  <c r="H44" i="1"/>
  <c r="I44" i="1"/>
  <c r="H50" i="1"/>
  <c r="I50" i="1"/>
  <c r="D64" i="193"/>
  <c r="F64" i="193" s="1"/>
  <c r="G64" i="193" s="1"/>
  <c r="D103" i="193"/>
  <c r="F103" i="193" s="1"/>
  <c r="G103" i="193" s="1"/>
  <c r="F110" i="193"/>
  <c r="G110" i="193" s="1"/>
  <c r="D110" i="193"/>
  <c r="D100" i="193"/>
  <c r="F100" i="193" s="1"/>
  <c r="G100" i="193" s="1"/>
  <c r="D97" i="193"/>
  <c r="F97" i="193" s="1"/>
  <c r="G97" i="193" s="1"/>
  <c r="D94" i="193"/>
  <c r="F94" i="193" s="1"/>
  <c r="G94" i="193" s="1"/>
  <c r="D91" i="193"/>
  <c r="F91" i="193" s="1"/>
  <c r="G91" i="193" s="1"/>
  <c r="D87" i="193"/>
  <c r="F87" i="193" s="1"/>
  <c r="G87" i="193" s="1"/>
  <c r="D84" i="193"/>
  <c r="F84" i="193" s="1"/>
  <c r="G84" i="193" s="1"/>
  <c r="D34" i="193"/>
  <c r="F34" i="193" s="1"/>
  <c r="G34" i="193" s="1"/>
  <c r="D31" i="193"/>
  <c r="F31" i="193" s="1"/>
  <c r="G31" i="193" s="1"/>
  <c r="D28" i="193"/>
  <c r="F28" i="193" s="1"/>
  <c r="G28" i="193" s="1"/>
  <c r="D25" i="193"/>
  <c r="F25" i="193" s="1"/>
  <c r="G25" i="193" s="1"/>
  <c r="D22" i="193"/>
  <c r="F22" i="193" s="1"/>
  <c r="G22" i="193" s="1"/>
  <c r="D77" i="193"/>
  <c r="F77" i="193" s="1"/>
  <c r="G77" i="193" s="1"/>
  <c r="D74" i="193"/>
  <c r="F74" i="193" s="1"/>
  <c r="G74" i="193" s="1"/>
  <c r="D71" i="193"/>
  <c r="F71" i="193" s="1"/>
  <c r="G71" i="193" s="1"/>
  <c r="D68" i="193"/>
  <c r="F68" i="193" s="1"/>
  <c r="G68" i="193" s="1"/>
  <c r="D61" i="193"/>
  <c r="F61" i="193" s="1"/>
  <c r="G61" i="193" s="1"/>
  <c r="D58" i="193"/>
  <c r="F58" i="193" s="1"/>
  <c r="G58" i="193" s="1"/>
  <c r="D55" i="193"/>
  <c r="F55" i="193" s="1"/>
  <c r="G55" i="193" s="1"/>
  <c r="D52" i="193"/>
  <c r="F52" i="193" s="1"/>
  <c r="G52" i="193" s="1"/>
  <c r="D12" i="193"/>
  <c r="F12" i="193" s="1"/>
  <c r="G12" i="193" s="1"/>
  <c r="D9" i="193"/>
  <c r="F9" i="193" s="1"/>
  <c r="D6" i="193"/>
  <c r="F6" i="193" s="1"/>
  <c r="D3" i="193"/>
  <c r="F3" i="193" s="1"/>
  <c r="G3" i="193" s="1"/>
  <c r="F48" i="193"/>
  <c r="G48" i="193" s="1"/>
  <c r="D48" i="193"/>
  <c r="F45" i="193"/>
  <c r="G45" i="193" s="1"/>
  <c r="D45" i="193"/>
  <c r="F41" i="193"/>
  <c r="G41" i="193" s="1"/>
  <c r="D41" i="193"/>
  <c r="D38" i="193"/>
  <c r="F38" i="193" s="1"/>
  <c r="G38" i="193" s="1"/>
  <c r="D18" i="193"/>
  <c r="F18" i="193" s="1"/>
  <c r="G18" i="193" s="1"/>
  <c r="D15" i="193"/>
  <c r="F15" i="193" l="1"/>
  <c r="G15" i="193" s="1"/>
  <c r="I369" i="1"/>
  <c r="G76" i="1"/>
  <c r="H76" i="1" s="1"/>
  <c r="I76" i="1" s="1"/>
  <c r="I73" i="1"/>
  <c r="G369" i="1" l="1"/>
  <c r="H369" i="1"/>
  <c r="G73" i="1"/>
  <c r="H73" i="1"/>
  <c r="G348" i="1"/>
  <c r="H348" i="1" s="1"/>
  <c r="I348" i="1" s="1"/>
  <c r="G345" i="1"/>
  <c r="H345" i="1" s="1"/>
  <c r="I345" i="1" s="1"/>
  <c r="H347" i="1"/>
  <c r="I347" i="1" s="1"/>
  <c r="G627" i="1" l="1"/>
  <c r="H627" i="1" s="1"/>
  <c r="I627" i="1" s="1"/>
  <c r="G180" i="1" l="1"/>
  <c r="H180" i="1" s="1"/>
  <c r="I180" i="1" s="1"/>
  <c r="H280" i="1" l="1"/>
  <c r="I280" i="1" s="1"/>
  <c r="G279" i="1"/>
  <c r="H279" i="1" s="1"/>
  <c r="I279" i="1" s="1"/>
  <c r="I276" i="1"/>
  <c r="G276" i="1" l="1"/>
  <c r="H276" i="1"/>
  <c r="I271" i="1" l="1"/>
  <c r="H233" i="1"/>
  <c r="I233" i="1" s="1"/>
  <c r="I230" i="1"/>
  <c r="H235" i="1" l="1"/>
  <c r="G271" i="1"/>
  <c r="H271" i="1"/>
  <c r="I235" i="1"/>
  <c r="G235" i="1"/>
  <c r="H230" i="1"/>
  <c r="G230" i="1"/>
  <c r="I686" i="1"/>
  <c r="G366" i="1"/>
  <c r="H363" i="1"/>
  <c r="I771" i="1"/>
  <c r="I672" i="1"/>
  <c r="H686" i="1" l="1"/>
  <c r="G686" i="1"/>
  <c r="I363" i="1"/>
  <c r="H366" i="1"/>
  <c r="I366" i="1"/>
  <c r="G363" i="1"/>
  <c r="G771" i="1"/>
  <c r="H771" i="1"/>
  <c r="G672" i="1"/>
  <c r="H672" i="1"/>
  <c r="G989" i="1"/>
  <c r="H986" i="1"/>
  <c r="H979" i="1"/>
  <c r="I976" i="1"/>
  <c r="H973" i="1"/>
  <c r="I970" i="1"/>
  <c r="I989" i="1" l="1"/>
  <c r="I986" i="1"/>
  <c r="H989" i="1"/>
  <c r="G986" i="1"/>
  <c r="G979" i="1"/>
  <c r="I979" i="1"/>
  <c r="I973" i="1"/>
  <c r="G976" i="1"/>
  <c r="H976" i="1"/>
  <c r="H970" i="1"/>
  <c r="G973" i="1"/>
  <c r="G970" i="1"/>
  <c r="I949" i="1"/>
  <c r="I946" i="1"/>
  <c r="I894" i="1"/>
  <c r="I758" i="1"/>
  <c r="I629" i="1"/>
  <c r="G624" i="1"/>
  <c r="H618" i="1"/>
  <c r="I615" i="1"/>
  <c r="I612" i="1"/>
  <c r="G609" i="1"/>
  <c r="I556" i="1"/>
  <c r="H514" i="1"/>
  <c r="H517" i="1"/>
  <c r="H520" i="1"/>
  <c r="H949" i="1" l="1"/>
  <c r="G949" i="1"/>
  <c r="G946" i="1"/>
  <c r="H946" i="1"/>
  <c r="G894" i="1"/>
  <c r="H894" i="1"/>
  <c r="G629" i="1"/>
  <c r="G758" i="1"/>
  <c r="H758" i="1"/>
  <c r="H624" i="1"/>
  <c r="I624" i="1"/>
  <c r="I618" i="1"/>
  <c r="H629" i="1"/>
  <c r="G618" i="1"/>
  <c r="G615" i="1"/>
  <c r="H615" i="1"/>
  <c r="G612" i="1"/>
  <c r="H612" i="1"/>
  <c r="I609" i="1"/>
  <c r="H609" i="1"/>
  <c r="G556" i="1"/>
  <c r="H556" i="1"/>
  <c r="G520" i="1"/>
  <c r="G517" i="1"/>
  <c r="G514" i="1"/>
  <c r="I520" i="1"/>
  <c r="I517" i="1"/>
  <c r="I514" i="1"/>
  <c r="I355" i="1" l="1"/>
  <c r="G355" i="1" l="1"/>
  <c r="H355" i="1"/>
  <c r="G337" i="1"/>
  <c r="H334" i="1"/>
  <c r="G331" i="1"/>
  <c r="G328" i="1"/>
  <c r="I337" i="1" l="1"/>
  <c r="H337" i="1"/>
  <c r="I334" i="1"/>
  <c r="G334" i="1"/>
  <c r="H331" i="1"/>
  <c r="I331" i="1"/>
  <c r="H328" i="1"/>
  <c r="I328" i="1"/>
  <c r="I195" i="1" l="1"/>
  <c r="G41" i="1"/>
  <c r="I85" i="1"/>
  <c r="I38" i="1"/>
  <c r="H36" i="1"/>
  <c r="G195" i="1" l="1"/>
  <c r="H195" i="1"/>
  <c r="H41" i="1"/>
  <c r="I41" i="1"/>
  <c r="G85" i="1"/>
  <c r="H85" i="1"/>
  <c r="G36" i="1"/>
  <c r="I36" i="1"/>
  <c r="G38" i="1"/>
  <c r="H38" i="1"/>
  <c r="G935" i="1"/>
  <c r="G932" i="1"/>
  <c r="G929" i="1"/>
  <c r="G926" i="1"/>
  <c r="G920" i="1"/>
  <c r="G917" i="1"/>
  <c r="G914" i="1"/>
  <c r="G911" i="1"/>
  <c r="G905" i="1"/>
  <c r="G902" i="1"/>
  <c r="G899" i="1"/>
  <c r="G891" i="1"/>
  <c r="G888" i="1"/>
  <c r="G879" i="1"/>
  <c r="G874" i="1"/>
  <c r="G871" i="1"/>
  <c r="G868" i="1"/>
  <c r="G865" i="1"/>
  <c r="G862" i="1"/>
  <c r="G859" i="1"/>
  <c r="G856" i="1"/>
  <c r="G853" i="1"/>
  <c r="G850" i="1"/>
  <c r="G847" i="1"/>
  <c r="G842" i="1"/>
  <c r="G839" i="1"/>
  <c r="G836" i="1"/>
  <c r="G830" i="1"/>
  <c r="G827" i="1"/>
  <c r="G824" i="1"/>
  <c r="G821" i="1"/>
  <c r="G818" i="1"/>
  <c r="G809" i="1"/>
  <c r="G806" i="1"/>
  <c r="G786" i="1"/>
  <c r="G783" i="1"/>
  <c r="G780" i="1"/>
  <c r="G774" i="1"/>
  <c r="G764" i="1"/>
  <c r="G761" i="1"/>
  <c r="G755" i="1"/>
  <c r="G752" i="1"/>
  <c r="G749" i="1"/>
  <c r="G746" i="1"/>
  <c r="G729" i="1"/>
  <c r="G726" i="1"/>
  <c r="G720" i="1"/>
  <c r="G712" i="1"/>
  <c r="G709" i="1"/>
  <c r="G706" i="1"/>
  <c r="I669" i="1"/>
  <c r="H666" i="1"/>
  <c r="G660" i="1"/>
  <c r="I649" i="1"/>
  <c r="I646" i="1"/>
  <c r="G597" i="1"/>
  <c r="I589" i="1"/>
  <c r="I586" i="1"/>
  <c r="I583" i="1"/>
  <c r="H577" i="1"/>
  <c r="G571" i="1"/>
  <c r="H553" i="1"/>
  <c r="I547" i="1"/>
  <c r="I523" i="1"/>
  <c r="G263" i="1"/>
  <c r="G254" i="1"/>
  <c r="H252" i="1"/>
  <c r="H249" i="1"/>
  <c r="H214" i="1"/>
  <c r="I211" i="1"/>
  <c r="I97" i="1"/>
  <c r="H94" i="1"/>
  <c r="H91" i="1"/>
  <c r="H82" i="1"/>
  <c r="H79" i="1"/>
  <c r="H67" i="1"/>
  <c r="H64" i="1"/>
  <c r="I30" i="1"/>
  <c r="I24" i="1"/>
  <c r="H21" i="1"/>
  <c r="I245" i="1" l="1"/>
  <c r="G245" i="1"/>
  <c r="H245" i="1"/>
  <c r="H1136" i="1"/>
  <c r="I1136" i="1" s="1"/>
  <c r="H448" i="1"/>
  <c r="I201" i="1"/>
  <c r="H1079" i="1"/>
  <c r="I1079" i="1" s="1"/>
  <c r="H1064" i="1"/>
  <c r="I1064" i="1" s="1"/>
  <c r="H1067" i="1"/>
  <c r="I1067" i="1" s="1"/>
  <c r="G1035" i="1"/>
  <c r="H1035" i="1" s="1"/>
  <c r="I1035" i="1" s="1"/>
  <c r="G1029" i="1"/>
  <c r="H1029" i="1" s="1"/>
  <c r="I1029" i="1" s="1"/>
  <c r="G1032" i="1"/>
  <c r="H1032" i="1" s="1"/>
  <c r="I1032" i="1" s="1"/>
  <c r="G493" i="1"/>
  <c r="H493" i="1" s="1"/>
  <c r="I493" i="1" s="1"/>
  <c r="G496" i="1"/>
  <c r="H496" i="1" s="1"/>
  <c r="I496" i="1" s="1"/>
  <c r="I411" i="1"/>
  <c r="G402" i="1"/>
  <c r="H402" i="1" s="1"/>
  <c r="I402" i="1" s="1"/>
  <c r="G405" i="1"/>
  <c r="H405" i="1" s="1"/>
  <c r="I405" i="1" s="1"/>
  <c r="G399" i="1"/>
  <c r="H399" i="1" s="1"/>
  <c r="I399" i="1" s="1"/>
  <c r="I390" i="1"/>
  <c r="H27" i="1"/>
  <c r="I254" i="1"/>
  <c r="I571" i="1"/>
  <c r="I786" i="1"/>
  <c r="H786" i="1"/>
  <c r="H254" i="1"/>
  <c r="H571" i="1"/>
  <c r="H547" i="1"/>
  <c r="H583" i="1"/>
  <c r="H660" i="1"/>
  <c r="H755" i="1"/>
  <c r="H926" i="1"/>
  <c r="I755" i="1"/>
  <c r="G589" i="1"/>
  <c r="I666" i="1"/>
  <c r="H868" i="1"/>
  <c r="G211" i="1"/>
  <c r="G547" i="1"/>
  <c r="I868" i="1"/>
  <c r="G27" i="1"/>
  <c r="I660" i="1"/>
  <c r="I926" i="1"/>
  <c r="I91" i="1"/>
  <c r="I27" i="1"/>
  <c r="H597" i="1"/>
  <c r="H649" i="1"/>
  <c r="H764" i="1"/>
  <c r="I597" i="1"/>
  <c r="I764" i="1"/>
  <c r="G252" i="1"/>
  <c r="H263" i="1"/>
  <c r="I79" i="1"/>
  <c r="G94" i="1"/>
  <c r="I263" i="1"/>
  <c r="H729" i="1"/>
  <c r="H821" i="1"/>
  <c r="H911" i="1"/>
  <c r="I729" i="1"/>
  <c r="I821" i="1"/>
  <c r="I911" i="1"/>
  <c r="H24" i="1"/>
  <c r="G97" i="1"/>
  <c r="G523" i="1"/>
  <c r="I553" i="1"/>
  <c r="I577" i="1"/>
  <c r="G249" i="1"/>
  <c r="H646" i="1"/>
  <c r="G646" i="1"/>
  <c r="H669" i="1"/>
  <c r="G669" i="1"/>
  <c r="I21" i="1"/>
  <c r="G21" i="1"/>
  <c r="G67" i="1"/>
  <c r="G30" i="1"/>
  <c r="H30" i="1"/>
  <c r="I67" i="1"/>
  <c r="G82" i="1"/>
  <c r="I94" i="1"/>
  <c r="H211" i="1"/>
  <c r="I249" i="1"/>
  <c r="H523" i="1"/>
  <c r="H550" i="1"/>
  <c r="G550" i="1"/>
  <c r="H574" i="1"/>
  <c r="G574" i="1"/>
  <c r="H589" i="1"/>
  <c r="H663" i="1"/>
  <c r="G663" i="1"/>
  <c r="G777" i="1"/>
  <c r="I777" i="1"/>
  <c r="H777" i="1"/>
  <c r="G24" i="1"/>
  <c r="G79" i="1"/>
  <c r="I82" i="1"/>
  <c r="I550" i="1"/>
  <c r="I574" i="1"/>
  <c r="G583" i="1"/>
  <c r="G649" i="1"/>
  <c r="I663" i="1"/>
  <c r="H859" i="1"/>
  <c r="H891" i="1"/>
  <c r="H526" i="1"/>
  <c r="G526" i="1"/>
  <c r="H544" i="1"/>
  <c r="G544" i="1"/>
  <c r="H568" i="1"/>
  <c r="G568" i="1"/>
  <c r="H594" i="1"/>
  <c r="G594" i="1"/>
  <c r="H655" i="1"/>
  <c r="G655" i="1"/>
  <c r="G723" i="1"/>
  <c r="I723" i="1"/>
  <c r="H723" i="1"/>
  <c r="I859" i="1"/>
  <c r="I891" i="1"/>
  <c r="G938" i="1"/>
  <c r="I938" i="1"/>
  <c r="H938" i="1"/>
  <c r="H97" i="1"/>
  <c r="G214" i="1"/>
  <c r="I252" i="1"/>
  <c r="I526" i="1"/>
  <c r="I544" i="1"/>
  <c r="G553" i="1"/>
  <c r="I568" i="1"/>
  <c r="G577" i="1"/>
  <c r="I594" i="1"/>
  <c r="I655" i="1"/>
  <c r="G666" i="1"/>
  <c r="H806" i="1"/>
  <c r="H847" i="1"/>
  <c r="G64" i="1"/>
  <c r="G91" i="1"/>
  <c r="I64" i="1"/>
  <c r="I214" i="1"/>
  <c r="H586" i="1"/>
  <c r="G586" i="1"/>
  <c r="G683" i="1"/>
  <c r="I683" i="1"/>
  <c r="H683" i="1"/>
  <c r="I806" i="1"/>
  <c r="I847" i="1"/>
  <c r="G882" i="1"/>
  <c r="I882" i="1"/>
  <c r="H882" i="1"/>
  <c r="H712" i="1"/>
  <c r="H761" i="1"/>
  <c r="H783" i="1"/>
  <c r="H818" i="1"/>
  <c r="H842" i="1"/>
  <c r="H865" i="1"/>
  <c r="H888" i="1"/>
  <c r="H920" i="1"/>
  <c r="H935" i="1"/>
  <c r="H720" i="1"/>
  <c r="H752" i="1"/>
  <c r="H774" i="1"/>
  <c r="H830" i="1"/>
  <c r="H856" i="1"/>
  <c r="H879" i="1"/>
  <c r="H905" i="1"/>
  <c r="I712" i="1"/>
  <c r="I720" i="1"/>
  <c r="I752" i="1"/>
  <c r="I761" i="1"/>
  <c r="I774" i="1"/>
  <c r="I783" i="1"/>
  <c r="I818" i="1"/>
  <c r="I830" i="1"/>
  <c r="I842" i="1"/>
  <c r="I856" i="1"/>
  <c r="I865" i="1"/>
  <c r="I879" i="1"/>
  <c r="I888" i="1"/>
  <c r="I905" i="1"/>
  <c r="I920" i="1"/>
  <c r="I935" i="1"/>
  <c r="H706" i="1"/>
  <c r="I709" i="1"/>
  <c r="H726" i="1"/>
  <c r="H746" i="1"/>
  <c r="I749" i="1"/>
  <c r="H780" i="1"/>
  <c r="I809" i="1"/>
  <c r="H824" i="1"/>
  <c r="I827" i="1"/>
  <c r="H836" i="1"/>
  <c r="I839" i="1"/>
  <c r="H850" i="1"/>
  <c r="I853" i="1"/>
  <c r="H862" i="1"/>
  <c r="H871" i="1"/>
  <c r="I874" i="1"/>
  <c r="H899" i="1"/>
  <c r="I902" i="1"/>
  <c r="H914" i="1"/>
  <c r="I917" i="1"/>
  <c r="H929" i="1"/>
  <c r="I932" i="1"/>
  <c r="H709" i="1"/>
  <c r="H749" i="1"/>
  <c r="H809" i="1"/>
  <c r="H827" i="1"/>
  <c r="H839" i="1"/>
  <c r="H853" i="1"/>
  <c r="H874" i="1"/>
  <c r="H902" i="1"/>
  <c r="H917" i="1"/>
  <c r="H932" i="1"/>
  <c r="I706" i="1"/>
  <c r="I726" i="1"/>
  <c r="I746" i="1"/>
  <c r="I780" i="1"/>
  <c r="I824" i="1"/>
  <c r="I836" i="1"/>
  <c r="I850" i="1"/>
  <c r="I862" i="1"/>
  <c r="I871" i="1"/>
  <c r="I899" i="1"/>
  <c r="I914" i="1"/>
  <c r="I929" i="1"/>
  <c r="H1139" i="1" l="1"/>
  <c r="I1139" i="1" s="1"/>
  <c r="G1005" i="1"/>
  <c r="H1005" i="1"/>
  <c r="I448" i="1"/>
  <c r="G448" i="1"/>
  <c r="G201" i="1"/>
  <c r="H201" i="1"/>
  <c r="G274" i="1"/>
  <c r="H274" i="1"/>
  <c r="I274" i="1"/>
  <c r="G442" i="1"/>
  <c r="I1100" i="1"/>
  <c r="H1100" i="1"/>
  <c r="G1100" i="1"/>
  <c r="G1103" i="1"/>
  <c r="I1103" i="1"/>
  <c r="H1103" i="1"/>
  <c r="I1106" i="1"/>
  <c r="H1106" i="1"/>
  <c r="G1106" i="1"/>
  <c r="I1094" i="1"/>
  <c r="H1094" i="1"/>
  <c r="G1094" i="1"/>
  <c r="H1112" i="1"/>
  <c r="I1112" i="1" s="1"/>
  <c r="G430" i="1"/>
  <c r="H430" i="1" s="1"/>
  <c r="I430" i="1" s="1"/>
  <c r="G1124" i="1"/>
  <c r="H1124" i="1" s="1"/>
  <c r="I1124" i="1" s="1"/>
  <c r="G433" i="1"/>
  <c r="H433" i="1" s="1"/>
  <c r="I433" i="1" s="1"/>
  <c r="G1130" i="1"/>
  <c r="H1130" i="1" s="1"/>
  <c r="I1130" i="1" s="1"/>
  <c r="H436" i="1"/>
  <c r="G1133" i="1"/>
  <c r="H1133" i="1" s="1"/>
  <c r="I1133" i="1" s="1"/>
  <c r="G1052" i="1"/>
  <c r="I1052" i="1"/>
  <c r="H1052" i="1"/>
  <c r="G1058" i="1"/>
  <c r="I1058" i="1"/>
  <c r="H1058" i="1"/>
  <c r="I1049" i="1"/>
  <c r="G1049" i="1"/>
  <c r="H1049" i="1"/>
  <c r="I1055" i="1"/>
  <c r="H1055" i="1"/>
  <c r="G1055" i="1"/>
  <c r="I1038" i="1"/>
  <c r="H1038" i="1"/>
  <c r="G1038" i="1"/>
  <c r="I1005" i="1"/>
  <c r="I1008" i="1"/>
  <c r="H1008" i="1"/>
  <c r="G1008" i="1"/>
  <c r="H1011" i="1"/>
  <c r="G1011" i="1"/>
  <c r="I1011" i="1"/>
  <c r="I1041" i="1"/>
  <c r="H1041" i="1"/>
  <c r="G1041" i="1"/>
  <c r="I1014" i="1"/>
  <c r="H1014" i="1"/>
  <c r="G1014" i="1"/>
  <c r="H1017" i="1"/>
  <c r="G1017" i="1"/>
  <c r="I1017" i="1"/>
  <c r="I1020" i="1"/>
  <c r="H1020" i="1"/>
  <c r="G1020" i="1"/>
  <c r="H1023" i="1"/>
  <c r="G1023" i="1"/>
  <c r="I1023" i="1"/>
  <c r="I1026" i="1"/>
  <c r="H1026" i="1"/>
  <c r="G1026" i="1"/>
  <c r="I952" i="1"/>
  <c r="G952" i="1"/>
  <c r="H952" i="1"/>
  <c r="G961" i="1"/>
  <c r="H961" i="1"/>
  <c r="I961" i="1"/>
  <c r="I508" i="1"/>
  <c r="H508" i="1"/>
  <c r="G508" i="1"/>
  <c r="I502" i="1"/>
  <c r="G502" i="1"/>
  <c r="H502" i="1"/>
  <c r="H505" i="1"/>
  <c r="I505" i="1"/>
  <c r="G505" i="1"/>
  <c r="H490" i="1"/>
  <c r="I490" i="1"/>
  <c r="G490" i="1"/>
  <c r="G511" i="1"/>
  <c r="I511" i="1"/>
  <c r="H511" i="1"/>
  <c r="H499" i="1"/>
  <c r="I499" i="1"/>
  <c r="G499" i="1"/>
  <c r="G487" i="1"/>
  <c r="I487" i="1"/>
  <c r="H487" i="1"/>
  <c r="H481" i="1"/>
  <c r="G481" i="1"/>
  <c r="I481" i="1"/>
  <c r="G476" i="1"/>
  <c r="H476" i="1"/>
  <c r="I476" i="1"/>
  <c r="G484" i="1"/>
  <c r="I484" i="1"/>
  <c r="H484" i="1"/>
  <c r="G436" i="1"/>
  <c r="I442" i="1"/>
  <c r="H442" i="1"/>
  <c r="G445" i="1"/>
  <c r="I445" i="1"/>
  <c r="H445" i="1"/>
  <c r="I436" i="1"/>
  <c r="G439" i="1"/>
  <c r="H439" i="1"/>
  <c r="I439" i="1"/>
  <c r="H411" i="1"/>
  <c r="G411" i="1"/>
  <c r="G418" i="1"/>
  <c r="I418" i="1"/>
  <c r="H418" i="1"/>
  <c r="G421" i="1"/>
  <c r="I421" i="1"/>
  <c r="H421" i="1"/>
  <c r="G424" i="1"/>
  <c r="I424" i="1"/>
  <c r="H424" i="1"/>
  <c r="G415" i="1"/>
  <c r="I415" i="1"/>
  <c r="H415" i="1"/>
  <c r="H427" i="1"/>
  <c r="I427" i="1"/>
  <c r="G427" i="1"/>
  <c r="I408" i="1"/>
  <c r="G408" i="1"/>
  <c r="H408" i="1"/>
  <c r="G396" i="1"/>
  <c r="H396" i="1"/>
  <c r="I396" i="1"/>
  <c r="G390" i="1"/>
  <c r="H390" i="1"/>
  <c r="H393" i="1"/>
  <c r="G393" i="1"/>
  <c r="I393" i="1"/>
  <c r="G375" i="1"/>
  <c r="H375" i="1"/>
  <c r="I375" i="1"/>
  <c r="G378" i="1"/>
  <c r="I378" i="1"/>
  <c r="H378" i="1"/>
  <c r="G384" i="1"/>
  <c r="I384" i="1"/>
  <c r="H384" i="1"/>
  <c r="G387" i="1"/>
  <c r="I387" i="1"/>
  <c r="H387" i="1"/>
  <c r="H198" i="1"/>
  <c r="I198" i="1"/>
  <c r="G198" i="1"/>
  <c r="G6" i="193" l="1"/>
  <c r="G9" i="193"/>
</calcChain>
</file>

<file path=xl/sharedStrings.xml><?xml version="1.0" encoding="utf-8"?>
<sst xmlns="http://schemas.openxmlformats.org/spreadsheetml/2006/main" count="1309" uniqueCount="604">
  <si>
    <t>Symbol / Rzut / Wymiary</t>
  </si>
  <si>
    <t>Opis</t>
  </si>
  <si>
    <t>Kolorystyka</t>
  </si>
  <si>
    <t>Cena Katalogowa</t>
  </si>
  <si>
    <t>Rabat</t>
  </si>
  <si>
    <t>Cena Netto</t>
  </si>
  <si>
    <t>Ilość</t>
  </si>
  <si>
    <t>Wartość Netto</t>
  </si>
  <si>
    <t>Wartość Brutto</t>
  </si>
  <si>
    <t>UM18</t>
  </si>
  <si>
    <t>BLENDY - osłona  płytowa</t>
  </si>
  <si>
    <t>KORPUS: 0168 - DĄB NATURALNY
KORPUS OBRZ.: 0168 - DĄB NATURALNY
STELAŻ: M015 - BIAŁY PÓŁMAT RAL 9010
UZUP. 1: 1146 - UCHWYT DO BLATU  OGI</t>
  </si>
  <si>
    <t>BIURO WCP B0.02</t>
  </si>
  <si>
    <t>B0.06 i B0.07 REKWIZYTORNIA I KOSTIUMY</t>
  </si>
  <si>
    <t>B0.08 GARDEROBA</t>
  </si>
  <si>
    <t>B0.13a i B0.13b POM.SOCJELNE I SOCJALNE TECHNIKÓW</t>
  </si>
  <si>
    <t>KOLOR SIEDZISKA: 4163 - BEŻOWY RAL608005
STELAŻ: M030 - BEŻOWY PÓŁMAT RAL 608005
KÓŁKA: 3002 - KÓŁKO NA TWARDĄ POWIERZCHNIĘ</t>
  </si>
  <si>
    <t>S0.08 FOYER</t>
  </si>
  <si>
    <t>B0.25 OBSŁUGA WIDZA</t>
  </si>
  <si>
    <t>B1.04 SALA ZAJĘĆ JĘZYKOWYCH /BIBLIOTEKA</t>
  </si>
  <si>
    <t>UM14</t>
  </si>
  <si>
    <t>B1.05 KLUB SENIORA</t>
  </si>
  <si>
    <t>B1.10 ADMINISTRACJA</t>
  </si>
  <si>
    <t>B1.14 SALA WARSZTATOWA</t>
  </si>
  <si>
    <t>B1.15 POM. BIUROWE</t>
  </si>
  <si>
    <t>B1.16 POM.MAGAZYNOWE ZE STANOWISKIEM PRACY</t>
  </si>
  <si>
    <t>B1.20 KOMUNIKACJA</t>
  </si>
  <si>
    <t>B1.21 POM.BIUROWE</t>
  </si>
  <si>
    <t>B1.22 SEKRETARIAT</t>
  </si>
  <si>
    <t>B1.23 GABINET DYREKTORA</t>
  </si>
  <si>
    <t>B1.24 - B1.26 POM.BIUROWE</t>
  </si>
  <si>
    <t>B1.29 - B1.39 POM.BIUROWE</t>
  </si>
  <si>
    <t>B1.41 i B1.42 GABINET ZASTĘPCY</t>
  </si>
  <si>
    <t>B1.43 SALA KONFERENCYJNA</t>
  </si>
  <si>
    <t>CRYSTAL - komoda gabinetowa, wieniec górny i front ze szkła</t>
  </si>
  <si>
    <t>BLAT: 0161 - SZKŁO BIAŁE</t>
  </si>
  <si>
    <t>B1.44 i B1.45 POM.BIUROWE</t>
  </si>
  <si>
    <t>B1</t>
  </si>
  <si>
    <t>KN1</t>
  </si>
  <si>
    <t>K2</t>
  </si>
  <si>
    <t>SZU1</t>
  </si>
  <si>
    <t>SZ2</t>
  </si>
  <si>
    <t>S1</t>
  </si>
  <si>
    <t>WMOB</t>
  </si>
  <si>
    <t xml:space="preserve">Mobilny wieszak na kostiumy </t>
  </si>
  <si>
    <t>LS_OB</t>
  </si>
  <si>
    <t>Szafka nocna z dwoma szufladami</t>
  </si>
  <si>
    <t>ŁP</t>
  </si>
  <si>
    <t>SZ1</t>
  </si>
  <si>
    <t>Stół warsztatowy</t>
  </si>
  <si>
    <t>ST.W1</t>
  </si>
  <si>
    <t xml:space="preserve">WYMIARY; 130 x 220 x 83 CM                                                                                                          REGULACJA WYSOKOŚCI I POZIOMU STOŁU: TAK                                                                                                   ANTYPOŚLIZGOWY BLAT Z TWORZYWA ABS: TAK                                                                                         DODATKOWE CENTRALNE WZMOCNIENIE: TAK                                                                                         KOLOR: CZARNY                                                 </t>
  </si>
  <si>
    <t>ZABK</t>
  </si>
  <si>
    <t>Zabudowa kuchenna</t>
  </si>
  <si>
    <t xml:space="preserve">Półka na kapelusze </t>
  </si>
  <si>
    <t>PŁ.K</t>
  </si>
  <si>
    <t>B2</t>
  </si>
  <si>
    <t>KN2</t>
  </si>
  <si>
    <t>F1</t>
  </si>
  <si>
    <t>S2</t>
  </si>
  <si>
    <t>S3</t>
  </si>
  <si>
    <t>POCZEKALNIA AKTORÓW L0.05 POCZEKALNIA AKTORÓW</t>
  </si>
  <si>
    <t>PORTIERNIA L0.04</t>
  </si>
  <si>
    <t>B3</t>
  </si>
  <si>
    <t>ST.S</t>
  </si>
  <si>
    <t>ST1</t>
  </si>
  <si>
    <t>F2</t>
  </si>
  <si>
    <t>S4</t>
  </si>
  <si>
    <t>L</t>
  </si>
  <si>
    <t xml:space="preserve">Lodówka z zamrażalnikiem </t>
  </si>
  <si>
    <t xml:space="preserve">KLASA ENERGETYCZNA: E                                                                                          ROCZNE ZUŻYCIE PRĄDU: 233 kWh                                                                                                     POJEMNOŚĆ UŻYTKOWA CHŁODZIARKI: 210 LITRÓW                                                                                        POJEMNOŚĆ UŻYTKOWA ZAMRAZARKI: 83 LITRÓW                                                                                                                                                                                                                                                                                           POZIOM HAŁASU: 40 dB                                                                  ZASILANIE: 230 V                                 </t>
  </si>
  <si>
    <t>M</t>
  </si>
  <si>
    <t xml:space="preserve">POJEMNOŚĆ: 20l                                                                                                                               SPOSÓB OTWIERANIA DRZWI: W lewo                                                                             GŁĘBOKOŚĆ: 35 cm                                                                                     SZEROKOŚĆ: 44 cm                                                                                            WYSOKOŚĆ: 25,9 cm                                                                                                    Średnica talerza obrotowego: 25,5 CM                                                              TALERZ: Tak                                                                                                   WYKOŃCZENIE WNĘTRZA: Emalia                                                                                                                                              KOLOR: Czarny                                                                                                                      MOC MIKROFAL: 700                                                                                                   MOC GRILLA: 1000                                                                                                                                                                                                           </t>
  </si>
  <si>
    <t>ZM</t>
  </si>
  <si>
    <t>Zmywarka</t>
  </si>
  <si>
    <t>600 x 850 x 625</t>
  </si>
  <si>
    <t xml:space="preserve">PANEL STERUJĄCY: ZEWNĘTRZNY                                                                                   KOLOR: SREBRNY                                                                                                       WYŚWIETLACZ ELEKTRONICZNY: LED                                                                                             WYKONANIE DNA ZMYWARKI: STAL NIERDZEWNA                                                                            KLASA ENERGETYCZNA: E                                                                                     ZUŻYCIE WODY - CYKL: 10,5 LITRA                                                                              ZUŻYCIE ENERGII - CYKL: 0,94 kWh                                                                         POZIOM HAŁASU: 49 dB                                                                                                                            KLASA ZMYWANIA: A                                                      </t>
  </si>
  <si>
    <t xml:space="preserve">KSZTAŁT: PROSTOKĄTNY                                                                                                   GŁĘBOKOŚC: 48 CM                                                                                                    SZEROKOŚC: 78 CM                                                                                          OCIEKACZ: TAK                                                                                                                KOLOR: CZARNY                                                                                                        KOMORA: 40 x 40 x 18 CM                                                                                                    SYFON W ZESTAWIE </t>
  </si>
  <si>
    <t>Dystrybutor wody</t>
  </si>
  <si>
    <t xml:space="preserve">WSKAŹNIK DLA RODZAJU WODY: 2 RODZAJE: FILTROWANA NIEGAZOWANA, FILTROWANA GORĄCA                                              WAGA: 22 KG                                                                                     WYDAJNOŚĆ: 400 L                                                                                                                                                           CERTYFIKATY: CE                                                                                            </t>
  </si>
  <si>
    <t>CZ</t>
  </si>
  <si>
    <t>Czajnik elektryczny</t>
  </si>
  <si>
    <t xml:space="preserve">POJEMNOŚĆ: 1,7 LITRA                                                                                                                                         MOC 2200 W                                                                                                              WYKONANIE: SZKŁO-STAL NIERDZEWNA                                                                                                  FILTR ANTYOSADOWY: TAK                                                                                                    ELEMENT GRZEJNY: PŁASKA GRZAŁKA PŁYTOWA                                                                                                                                  FUNKCJE DODATKOWE: Automatyczny wyłącznik po zagotowaniu wody, podświtlane wnętrze czajnika, uchylna pokrywa, zabezpieczenie przed wygotowaniem </t>
  </si>
  <si>
    <t>ZL</t>
  </si>
  <si>
    <t>W</t>
  </si>
  <si>
    <t>K3</t>
  </si>
  <si>
    <t>SIEDZISKO POLIPROPYLEN                                                                                   PODSTAWA: R NOGI, METAL, MALOWANE PROSZKOWO, NOGI Z RURY 18 MM, STOPKI TWORZYWOWE                                                                                                 WYMIARY: 533 x 535 x 754 mm</t>
  </si>
  <si>
    <t>TAB.MM</t>
  </si>
  <si>
    <t>Monitor LCD</t>
  </si>
  <si>
    <t>B0.20, B0.20 A ARCHIWUM, MAGAZYN NA PLAKATY</t>
  </si>
  <si>
    <t>PL_ROLL</t>
  </si>
  <si>
    <t>Szafka do przechowywania plakatów A0 w rulonach</t>
  </si>
  <si>
    <t xml:space="preserve">WYKONANY Z PŁYTY LAMINOWANEJ                                                                                                             NA STOJAKU MOŻNA PRZECHOWYWAĆ JEDNOCZESNIE 10 MAP I PLANSZ                                                      </t>
  </si>
  <si>
    <t>PL_PION</t>
  </si>
  <si>
    <t>Szyna do przechowywania plakatów A0 w pionie</t>
  </si>
  <si>
    <t>REG2</t>
  </si>
  <si>
    <t>REG3</t>
  </si>
  <si>
    <t>Regał stacjonarny</t>
  </si>
  <si>
    <t>B0.23 WEJSCIE GŁÓWNE</t>
  </si>
  <si>
    <t>K4</t>
  </si>
  <si>
    <t>BL.1</t>
  </si>
  <si>
    <t>B_MOB</t>
  </si>
  <si>
    <t>P1</t>
  </si>
  <si>
    <t>Miska ustępowa lejowa</t>
  </si>
  <si>
    <t xml:space="preserve"> </t>
  </si>
  <si>
    <t>350 x 700 x 340</t>
  </si>
  <si>
    <t>SPŁ</t>
  </si>
  <si>
    <t>Przycisk spłukujący</t>
  </si>
  <si>
    <t>MATERIAŁ: TWORZYWO SZTUCZNE                                                                             KOLOR: CHROM MATOWY                                                                                                                     2 ZAKRESY SPŁUKIWANIA</t>
  </si>
  <si>
    <t>600 x 550 x 120</t>
  </si>
  <si>
    <t>Uchwyt prosty</t>
  </si>
  <si>
    <t xml:space="preserve">DŁUGOŚĆ: 90 CM                                                                                                                                       ŚREDNICA UCHWYTU: 25 MM                                                                                                                                   ODLEGŁOŚĆ OD ŚCIANY: 102 MM                                                                                                                                     TYP UCHWYTU: PROSTY                                                                                                                          KOLOR UCHWYTU: STAL NIERDZEWNA                                                                                                            SPOSÓB MONTAŻU: PRZYKRĘCANY                                                                                                                                                                DOPUSZCZALNE MAKSYMALNE OBCIĄŻENIE - 120 KG                                                                                                </t>
  </si>
  <si>
    <t>U2</t>
  </si>
  <si>
    <t xml:space="preserve">Uchwyt umywalkowy </t>
  </si>
  <si>
    <t xml:space="preserve">DŁUGOŚĆ: 60 CM                                                                                                                                           ŚREDNICA UCHWYTU: 32 MM                                                                                     MAKSYMALNE OBCIĄŻENIE: 120 KG                                                                                                                    TYP UCHWYTU: UMYWALKOWY                                                                                                                                    KOLOR UCHWYTU: STAL NIERDZEWNA                                                                                                                                                            SPOSÓB MONTAŻU: PRZYKRĘCANY                                                                                                                                MASKOWNICE: NIE </t>
  </si>
  <si>
    <t>BS</t>
  </si>
  <si>
    <t>Bateria umywalkowa bezdotykowa</t>
  </si>
  <si>
    <t>Lustro uchylne</t>
  </si>
  <si>
    <t>PR</t>
  </si>
  <si>
    <t>Podajnik ręczników</t>
  </si>
  <si>
    <t>Se</t>
  </si>
  <si>
    <t>Suszarka do rąk</t>
  </si>
  <si>
    <t xml:space="preserve">MATERIAŁ OBUDOWY: Stal nierdzewna szczotkowana                                                                                   MOC SUSZARKI: do 1850 W                                                                                                  CZAS SUSZENIA: 7 sekund                                                                                                                              NAPIĘCIE: 230 V                                                                                                         POZIOM HAŁASU: 70 dB                                                                  </t>
  </si>
  <si>
    <t>PP</t>
  </si>
  <si>
    <t>Podajnik papieru toaletowego</t>
  </si>
  <si>
    <t>KŚ</t>
  </si>
  <si>
    <t>Kosz na śmierci wiszący</t>
  </si>
  <si>
    <t>DM</t>
  </si>
  <si>
    <t>Dozownik mydła w płynie</t>
  </si>
  <si>
    <t>SWC</t>
  </si>
  <si>
    <t>Szczotka zawieszona do WC</t>
  </si>
  <si>
    <t>MATERIAŁ: STAL NIERDZEWNA                                                                                               KOLOR: SREBRNY                                                                                                            PRZEZNACZONA DO MONTAŻU NA ŚCIANIE                                                                                 WYMIARY: 35 x 11 x 9 CM324,38</t>
  </si>
  <si>
    <t>NK</t>
  </si>
  <si>
    <t>UMN</t>
  </si>
  <si>
    <t>U3</t>
  </si>
  <si>
    <t>ZU</t>
  </si>
  <si>
    <t>ZWC</t>
  </si>
  <si>
    <t>LS</t>
  </si>
  <si>
    <t>Lustro wklejane</t>
  </si>
  <si>
    <t>Kś</t>
  </si>
  <si>
    <t>WYMIARY : 60 x 80 CM                                                                                                           BEZ OSWIETLENIA                                                                                       UKRYTE UCHWYTY</t>
  </si>
  <si>
    <t>NT</t>
  </si>
  <si>
    <t>B0.10,B0.11 WC</t>
  </si>
  <si>
    <t>Kosz na odpady higieniczne</t>
  </si>
  <si>
    <t>WYMIARY : 180 x 60 CM                                                                                                           BEZ OSWIETLENIA                                                                                       UKRYTE UCHWYTY</t>
  </si>
  <si>
    <t>Lustro wklejane na wymiar</t>
  </si>
  <si>
    <t>K5</t>
  </si>
  <si>
    <t>SZ4</t>
  </si>
  <si>
    <t>ST4</t>
  </si>
  <si>
    <t>B4</t>
  </si>
  <si>
    <t>ST.K3</t>
  </si>
  <si>
    <t>P</t>
  </si>
  <si>
    <t xml:space="preserve">POJEMNOŚĆ: 75l                                                                                                                               KLASA ENERGETYCZNA:A                                                                                                                WNĘTRZE PIEKARNIKA: EMALIA CERAMICZNA                                                                                               CZYSZCZENIE: KATALITYCZNE                                                                                          FUNCKJE PIEKARNIKA: 2 GRZAŁKI GRILLA                                                                           GÓRNY GRILL: 1100W                                                                                                                DOLNY GRILL 1100W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</si>
  <si>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Piekarnik</t>
  </si>
  <si>
    <t>PG</t>
  </si>
  <si>
    <t>Płyta grzewcza</t>
  </si>
  <si>
    <t>WYMIARY: 57,6  x 5,5 x 51,8 CM                                                                  BARWA PŁYTY GRZEWCZEJ: CZARNY                                                                    MOC PRZYŁĄCZENIOWA: 7,4 Kw                                                                                                    NAPIECIE ZASILANIA: 400 V                                                                                      PUNKTY GRZEWCZE: 4 POLA INDUKCYJNE                                                                                                            KONTROLA PŁYTY GRZEWCZEJ: ELEKREONICZNE-DOTYKOWE                                                                                          WYKONANIE PŁYTY GRZEWCZEJ: CERAMICZNE - SZLIF PO BOKACH</t>
  </si>
  <si>
    <t>K1</t>
  </si>
  <si>
    <t>B3D</t>
  </si>
  <si>
    <t>ST.K4</t>
  </si>
  <si>
    <t>SZ.TV</t>
  </si>
  <si>
    <t>B1.48 KUCHNIA</t>
  </si>
  <si>
    <t>L2.01 PRACOWNIA KRAWIECKA/GARDEROBIANA</t>
  </si>
  <si>
    <t>ST.W2</t>
  </si>
  <si>
    <t>750 x 800 x 1800</t>
  </si>
  <si>
    <t xml:space="preserve">WYMIARY; 180 x 80 x 75 CM                                                                                                                                     MAKSYMALNE OBCIĄZENIE BLATU: 1000 KG                                                                                  BLAT STOŁU GRUBOSCI: 40 MM ZE SZCZEGÓLNYM TRWAŁYM POKRYCIEM                                                                                   WANE METALOWE NÓŻKI DO WYRÓWNYWANIA NIERÓWNOSCI                                                                                   SOLIDNA KONSTRUKCJA STOŁU ZE STALOWYCH PROFILI 60 X 60 MM                  </t>
  </si>
  <si>
    <t>L2.05 PRALNIA</t>
  </si>
  <si>
    <t>S</t>
  </si>
  <si>
    <t>680 x 742 x 1040</t>
  </si>
  <si>
    <t>Pralka przemysłowa</t>
  </si>
  <si>
    <t>WYMIARY; 68 x 74,2 x 104 CM                                                                                                                                                                                  POMPA SPUSTOWA                                                                                              MOC CAŁKOWITA: 6,25 kW                                                                                       NAPIECIE: 400 V                                                                                                PRĘDKOŚC OBROTOWA: 1.250                                                                                         POJEMNOŚĆ: 10 KG                                                                                              WYMIARY BĘBNA: SREDNICA 532 MM, GŁĘBOKOŚĆ: 425 MM</t>
  </si>
  <si>
    <t>Suszarka przemysłowa</t>
  </si>
  <si>
    <t xml:space="preserve">WYMIARY DRZWI: 612 MM                                                                                           WYMIARY: 79,5 x 97 x 129 CM                                                                                          WYMIARY BĘBNA: 76,1 x 66 CM                                                                                       OBJĘTOŚC: 1,3 M3                                                                                                                   ZUŻYCIE ENERGII: 12 kW                                                                         POJEMNOŚĆ LADUNKU: 15 KG                                                                                                             ODPAROWANIE WODY: 7-9 l/h              </t>
  </si>
  <si>
    <t>B1.11 WC DLA NIEPEŁNOSPRAWNYCH</t>
  </si>
  <si>
    <t xml:space="preserve">B1.13, B1.46,B1.47  WC </t>
  </si>
  <si>
    <t>PS</t>
  </si>
  <si>
    <t>Pisuar ze zintegrowanym ceramicznym sitkiem</t>
  </si>
  <si>
    <t>GŁĘBOKOŚĆ: 34 CM                                                                                WYSOKOŚĆ: 57 CM                                                                      SZEROKOŚC: 34 CM                                                                                   WAGA 12 KG                                                                                       DOPŁYW Z TYŁU                                                                                                 ODPŁYW PIONOWY/POZIOMY                                                                                                  TERMICZNY SYSTEM SPŁUKUJACY</t>
  </si>
  <si>
    <t>570 x 340 x 340</t>
  </si>
  <si>
    <t>PPS</t>
  </si>
  <si>
    <t>Przegroda międzypisuarowa ceramiczna</t>
  </si>
  <si>
    <t xml:space="preserve">GŁĘBOKOŚĆ: 40 CM                                                                                WYSOKOŚĆ: 70 CM                                                                      SZEROKOŚC: 10 CM                                                                                   WAGA 8,5 KG                                                                                       </t>
  </si>
  <si>
    <t>Przycisk spłukujący do pisuaru</t>
  </si>
  <si>
    <t xml:space="preserve">NA PODCZERWIEŃ                                                                                                                                  ZASILANA NA BATERIĘ 6V                                                                         </t>
  </si>
  <si>
    <t xml:space="preserve">KLASA ENERGETYCZNA: E                                                                                          ROCZNE ZUŻYCIE PRĄDU: 233 kWh                                                                                                     POJEMNOŚĆ UŻYTKOWA CHŁODZIARKI: 210 LITRÓW                                                                                        POJEMNOŚĆ UŻYTKOWA ZAMRAZARKI: 83 LITRÓW                                                                                                                                                                                                                                                                                           POZIOM HAŁASU: 40 dB                                                                                                  ZASILANIE: 230 V                                 </t>
  </si>
  <si>
    <t>Mikrofalówka</t>
  </si>
  <si>
    <t xml:space="preserve">Lustro makijażowe z oświetleniem </t>
  </si>
  <si>
    <t>POMIESZCZENIE WARSZATATOWE L0.01</t>
  </si>
  <si>
    <t>MATERIAŁ STELAŻA: STAL                                                                                                         DOPUSZCZALNE OBCIĄZENIE: 120 KG                                                                                                            REGULACJA KĄTA NACHYLENIA ZAGŁÓWKA: 40 STOPNI                                                                                        WYSOKOŚĆ:52 CM                                                                                                              DŁUGOSC: 188 CM                                                                                                                                                             SZEROKOŚĆ: 56 CM                                                                                                       UCHWYT NA ROLKĘ PAPIERU</t>
  </si>
  <si>
    <t xml:space="preserve">Kozetka lekarska </t>
  </si>
  <si>
    <t>BL.2</t>
  </si>
  <si>
    <t>B1.07 HOL</t>
  </si>
  <si>
    <t xml:space="preserve">900x1200x21050h mm </t>
  </si>
  <si>
    <t>S0.09 SZATNIA</t>
  </si>
  <si>
    <t>WUBR</t>
  </si>
  <si>
    <t xml:space="preserve">Wieszak ubraniowy </t>
  </si>
  <si>
    <t>S0.15 SALA GŁÓWNA- WIDOWNIA</t>
  </si>
  <si>
    <t>Fotel audytoryjny składany</t>
  </si>
  <si>
    <t>FA1</t>
  </si>
  <si>
    <t xml:space="preserve">Składany fotel audytoryjny z podłokietnikami                                                              - Szerokość osiowa 560mm
- Głębokość po podniesieniu siedziska 355mm
- Głębokość po opuszczeniu siedziska 685mm
- Wysokość 900mm
- Długość podłokietnika złożonego 240mm
- Długość podłokietnika rozłożonego 400mm
</t>
  </si>
  <si>
    <t>BL.3</t>
  </si>
  <si>
    <t>B0.28 ZAPLECZE GASTRONOMII</t>
  </si>
  <si>
    <t xml:space="preserve">Mikrofala </t>
  </si>
  <si>
    <t>Szafki dolne, długość całkowita zabudowy 1109cm</t>
  </si>
  <si>
    <t xml:space="preserve">Blat na wymiar </t>
  </si>
  <si>
    <t>BLAT NA WYMIAR
DŁUGOŚĆ CAŁKOWITA: 590CM
CZĘŚĆ SKŁADANA: 120CM
SZEROKOŚĆ BLATU: 55CM</t>
  </si>
  <si>
    <t xml:space="preserve"> Szafki dolne+górne                                                                      Długość zabudowy 365cm</t>
  </si>
  <si>
    <t>B0.16, B0.17 ŁAZIENKA</t>
  </si>
  <si>
    <t xml:space="preserve">Bateria umywalkowa </t>
  </si>
  <si>
    <t>B5</t>
  </si>
  <si>
    <t xml:space="preserve"> biurko proste</t>
  </si>
  <si>
    <t>ZL_P</t>
  </si>
  <si>
    <t>Pralka</t>
  </si>
  <si>
    <t xml:space="preserve">WYMIARY; 68 x 74,2 x 104 CM                                                                                                                                                                                  </t>
  </si>
  <si>
    <t>SZU3</t>
  </si>
  <si>
    <t xml:space="preserve">900x900x21050h mm </t>
  </si>
  <si>
    <t>NT_1</t>
  </si>
  <si>
    <t>B0.13B POM.SOCJALNE</t>
  </si>
  <si>
    <t>B0.10, B0.11 ŁAZIENKI</t>
  </si>
  <si>
    <t xml:space="preserve">Umywalka </t>
  </si>
  <si>
    <t xml:space="preserve">Umywalka ceramiczna 55x60cm z otworem </t>
  </si>
  <si>
    <t>Zlew przemysłowy 60x44x23,5cm</t>
  </si>
  <si>
    <t xml:space="preserve">Pralka 68x74,2x104cm </t>
  </si>
  <si>
    <t>Zlewozmywak z baterią 78x48x18cm</t>
  </si>
  <si>
    <t>Umywalka 55x60cm z otworem</t>
  </si>
  <si>
    <t>Miska ustępowa lejowa 70x35x34cm</t>
  </si>
  <si>
    <t>UM</t>
  </si>
  <si>
    <t xml:space="preserve">Przycisk spłukujący na podczerwień </t>
  </si>
  <si>
    <r>
      <rPr>
        <sz val="8"/>
        <color theme="1"/>
        <rFont val="Arial"/>
        <family val="2"/>
        <charset val="238"/>
      </rPr>
      <t xml:space="preserve">Suszarka przemysłowa    </t>
    </r>
    <r>
      <rPr>
        <sz val="7"/>
        <color theme="1"/>
        <rFont val="Arial"/>
        <family val="2"/>
        <charset val="238"/>
      </rPr>
      <t xml:space="preserve">    WYMIARY DRZWI: 612 MM                                                                                           WYMIARY: 79,5 x 97 x 129 CM                                                                                          WYMIARY BĘBNA: 76,1 x 66 CM                                                                                                                                                          POJEMNOŚĆ LADUNKU: 15 KG</t>
    </r>
  </si>
  <si>
    <r>
      <rPr>
        <sz val="8"/>
        <color theme="1"/>
        <rFont val="Arial"/>
        <family val="2"/>
        <charset val="238"/>
      </rPr>
      <t xml:space="preserve">Pralka przemysłowa     </t>
    </r>
    <r>
      <rPr>
        <sz val="7"/>
        <color theme="1"/>
        <rFont val="Arial"/>
        <family val="2"/>
        <charset val="238"/>
      </rPr>
      <t xml:space="preserve">       68 x 74,2 x 104 CM    POJEMNOŚĆ: 10 KG                                                                                              WYMIARY BĘBNA: SREDNICA 532 MM, GŁĘBOKOŚĆ: 425 MM        </t>
    </r>
  </si>
  <si>
    <t>B1.46, B1.47, B1.13 ŁAZIENKI</t>
  </si>
  <si>
    <t>B0.16, B0.17                                                                                                                                                                                                                  ŁAZIENKI DLA WIDZÓW</t>
  </si>
  <si>
    <t>B1.14 SALA WIELOFUNKCYJNA</t>
  </si>
  <si>
    <t>Z</t>
  </si>
  <si>
    <t>Pisuar elektroniczny bezkołnierzowy</t>
  </si>
  <si>
    <t>370 x 560 x 440 mm</t>
  </si>
  <si>
    <t>Miska ustępowa lejowa 56x37cm</t>
  </si>
  <si>
    <t>B0.33,35,41,42,43,47 GARDEROBY</t>
  </si>
  <si>
    <t>B0.37, B0.39 GARDEROBY</t>
  </si>
  <si>
    <t xml:space="preserve">WYSOKOŚĆ: 93-155 CM                                                                                            DŁUGOŚĆ: 80 CM                                                                                                               SZEROKOŚC: 41 CM                                                                                                        PODSTAWA: STAL, POLIESTROWA POWŁOKA PROSZKOWA                                                           NAKŁADKA WYKOŃCZENIOWA: PLASTIKOWA                                                            PODKŁADKA: TWORZYWO POLIPROPYLENOWE                                                                WKŁADKA: TWORZYWI POLIAMIDOWE WZMOCNIONE                   </t>
  </si>
  <si>
    <t>SZEROKOŚĆ: 60 CM                                                                                                       WYSOKOŚĆ: 80 CM                                                                                                                  ŻARÓWKI I OPRAWKI WYSTAJĄ BEZPOŚREDNIO Z TAFLI LUSTRA                                                                                                   RAMA BOCZNA LUSTRA JEST WYKONANA Z GŁADKIEJ, BIAŁEJ PŁYTY MEBLOWEJ                                                                                                                                BARWA ŚWIATŁA: BIAŁA, NEUTRALNA</t>
  </si>
  <si>
    <t xml:space="preserve">PÓŁKA POJEDYNCZA WISZĄCA                                                                                             MATERIAŁ: STAL NIERDZEWNA                                                                                                                   WYSOKOŚC 15,2 CM                                                                                                         DŁUGOŚĆ: 80 CM                                                                                         SZEROKOŚĆ: 25 CM                                                                                                                                                 </t>
  </si>
  <si>
    <t>Szafa ubraniowa</t>
  </si>
  <si>
    <t>BL.5</t>
  </si>
  <si>
    <t>B0.30, 32 POKÓJ GOŚCINNY</t>
  </si>
  <si>
    <t>Szafa ubraniowa metalowa, zamykana</t>
  </si>
  <si>
    <t xml:space="preserve">Ilość segmentów: 2.
Wymiary: 600x490x1800 h mm
W każdej komorze półka, drążek i 2 haczyki.
Blacha stalowa 0,6mm.
</t>
  </si>
  <si>
    <t>SZU6</t>
  </si>
  <si>
    <t xml:space="preserve">Blat na wymiar 280x60cm </t>
  </si>
  <si>
    <r>
      <t xml:space="preserve">5 półek o wysokości 36cm                                                       </t>
    </r>
    <r>
      <rPr>
        <b/>
        <sz val="8"/>
        <color theme="1"/>
        <rFont val="Arial"/>
        <family val="2"/>
        <charset val="238"/>
      </rPr>
      <t xml:space="preserve">120mb      </t>
    </r>
  </si>
  <si>
    <r>
      <t xml:space="preserve">4 półki o wysokości 45cm                                                      </t>
    </r>
    <r>
      <rPr>
        <b/>
        <sz val="8"/>
        <color theme="1"/>
        <rFont val="Arial"/>
        <family val="2"/>
        <charset val="238"/>
      </rPr>
      <t xml:space="preserve">48mb                                                                           </t>
    </r>
  </si>
  <si>
    <t>REG4</t>
  </si>
  <si>
    <r>
      <t xml:space="preserve">4 półki o wysokości 45cm                                                      </t>
    </r>
    <r>
      <rPr>
        <b/>
        <sz val="8"/>
        <color theme="1"/>
        <rFont val="Arial"/>
        <family val="2"/>
        <charset val="238"/>
      </rPr>
      <t xml:space="preserve">39mb                                                                           </t>
    </r>
  </si>
  <si>
    <t>Umywalka wisząca 55x46cm z otworem</t>
  </si>
  <si>
    <t xml:space="preserve">GŁĘBOKOŚĆ: 46 cm                                                                                                                                                     SZEROKOŚĆ: 55 cm                                                                                                                                                                                                                                                                              Z OTWOREM                                                                                                                                        </t>
  </si>
  <si>
    <t xml:space="preserve">KOLOR: Chrom                                                                                                                                  </t>
  </si>
  <si>
    <t xml:space="preserve">GŁĘBOKOŚĆ: 56 CM                                                                                                        SZEROKOŚĆ: 37 CM                                                                                                              </t>
  </si>
  <si>
    <t>stojąca bateria umywalkowa bezdotykowa</t>
  </si>
  <si>
    <t>miska ustępowa lejowa 56x37 cm</t>
  </si>
  <si>
    <t>Przycisk spłukujący elektroniczny</t>
  </si>
  <si>
    <t xml:space="preserve">KSZTAŁT: PROSTOKĄTNY                                                                                                   GŁĘBOKOŚC: 50 CM                                                                                                    SZEROKOŚC: 86 CM                                                                                          OCIEKACZ: TAK                                                                                                            MATERIAŁ: STAL NIERDZEWNA                                                                          SPOSÓB MONTAŻU: WPUSZCZANY W BLAT                                                                                                                 </t>
  </si>
  <si>
    <t xml:space="preserve">GŁĘBOKOŚĆ: 39 cm                                                                                                                                                     SZEROKOŚĆ: 55 cm                                                                                                                                     </t>
  </si>
  <si>
    <t>Umywalka owalna wpuszczana w blat</t>
  </si>
  <si>
    <t>Bateria umywalkowa do umywalek wpuszczanych w blat</t>
  </si>
  <si>
    <t>bateria umywalkowa elektroniczna na wodę zmieszaną, zasilanie AC sieciowe 230 V</t>
  </si>
  <si>
    <t>umywalka wisząca</t>
  </si>
  <si>
    <t>MATERIAŁ: STAL NIERDZEWNA                                                                                               Z OCIEKACZEM: TAK                                                                                                 SPOSÓB MONTAŻU: WPUSZCZANY W BLAT</t>
  </si>
  <si>
    <t>MATERIAŁ: STAL NIERDZEWNA                                                                          Z OCIEKACZEM: TAK                                                                                                 SPOSÓB MONTAŻU: WPUSZCZANY W BLAT</t>
  </si>
  <si>
    <t>B0.14 POM.PORZĄDKOWE I POM. i POM.SOCJALNE SPRZĄTACZEK</t>
  </si>
  <si>
    <t>ZM1</t>
  </si>
  <si>
    <t>Wymiary: 835x685x565 mm                             Długość cyklu pracy: 120/180 sek.                                                   materiał wykonania: stal nierdzewna                                      Moc elektryczna: 3.4/4.9 kW                                   Moc grzałki komory: 2 kW                                          Moc zainstalowana: 5.4/6.9 kW                                   Moc grzałki bojlera:3/4.5 kW                                     Napięcie - U: 230/400 V</t>
  </si>
  <si>
    <t>Zmywarko - wyparzarka</t>
  </si>
  <si>
    <t>piec konwekcyjny</t>
  </si>
  <si>
    <t>czajnik elektryczny</t>
  </si>
  <si>
    <t>Wysokość - H: 2000 mm
Głębokość - D: 700 mm
Szerokość - W: 800 mm
Materiał wykonania: stal nierdzewna
Konstrukcja: spawana</t>
  </si>
  <si>
    <t>REG5</t>
  </si>
  <si>
    <t>B5D</t>
  </si>
  <si>
    <t>B4D</t>
  </si>
  <si>
    <t>BL</t>
  </si>
  <si>
    <t>Bateria umywalkowa elektroniczna na wodę zmieszaną, zasilanie AC sieciowe 230V</t>
  </si>
  <si>
    <t>krzesło sztaplowane</t>
  </si>
  <si>
    <t xml:space="preserve">Wysokość: 1830 mm                                                                                                             Głębokość:600mm                                                                                                  Szerokość sekcji: 2370mm                                                                                          Rama profil stalowy, grubość półki – 32 mm, półki trzykrotnie gięte wzdłuż
dłuższego boku, regulacja półek co 20 mm                                                   </t>
  </si>
  <si>
    <t>LDR</t>
  </si>
  <si>
    <t>SMP</t>
  </si>
  <si>
    <t>CRN</t>
  </si>
  <si>
    <t>siedzisko pojedyncze</t>
  </si>
  <si>
    <t>siedzisko narożne</t>
  </si>
  <si>
    <t>lada recepcyjna</t>
  </si>
  <si>
    <t>SZEROKOŚĆ: 980 mm                                                                                            GŁĘBOKOŚĆ: 980 mm                                                                               GŁĘBOKOŚĆ SIEDZISKA: 630 mm                                                               WYSOKOŚĆ: 680 mm                                                                                                  STELAŻ: drewniany                                                                                                         NOGI: stalowe chromowane                                                                          WYPEŁNIENIE: komórkowa pianka poliuretanowa                                    TAPICERKA: eko bawełna</t>
  </si>
  <si>
    <t>SZEROKOŚĆ: 980 mm                                                                                            GŁĘBOKOŚĆ: 980 mm                                                                               GŁĘBOKOŚĆ SIEDZISKA: 630 mm                                                                WYSOKOŚĆ: 680 mm                                                                                                                        STELAŻ: drewniany                                                                                                                                                   NOGI: stalowe chromowane                                                                          WYPEŁNIENIE: komórkowa pianka poliuretanowa                                    TAPICERKA: eko bawełna</t>
  </si>
  <si>
    <t xml:space="preserve">SZEROKOŚĆ: 1656 mm                                                                                            GŁĘBOKOŚĆ: 824 mm                                                                                                                                                WYSOKOŚĆ: 1150 mm                                                                                                                                                                  MATERIAŁ: płyty  MFC                                                                                                                                                      NOGI: stalowe chromowane                                                                                                 Blat roboczy - płyta melaminowana 28 mm, obrzeża ABS;
Blat górny - szkło optiwhite hartowane, 8 mm - malowane od spodu;
Front - szkło LACOBEL 4 mm;
Oświetlenie LED - na całej długości lady, barwa biała-zimna (wpada lekko w odcień niebieski);
Listwa narożna - stal nierdzewna 4 mm;
Cokół - HPL - aluminium szczotkowane;
Regulator poziomu - regulacja w zakresie 5 mm;
Noga boczna niska - płyta melaminowana 28 mm, obrzeża ABS;                                 </t>
  </si>
  <si>
    <t>KL</t>
  </si>
  <si>
    <t>FA2</t>
  </si>
  <si>
    <t>konstrukcja krzesła: stalowy stelaż lakierowany proszkowo;
 siedzisko i oparcie: sklejka liściasta oraz wysokoelastyczna
pianka tapicerska
 obicie krzesła: tkanina Trevira CS (klasa ochrony ppoż. B1)
o stopniu ścieralności 50 000 cykli;</t>
  </si>
  <si>
    <t>Wymiary: 900 x 850 x 1580 mm;                                              Ilość komór: 3                                                             Moc całkowita: 21 kW                                              Napięcie znamionowe i rodzaj prądu: 400 V 3 N ~ 50 Hz                                                                          Pojemność komory: 9x2/1 GN                         Regulacja temperatury w zakresie: 50 - 250oC                    Oświetlenie komory: tak</t>
  </si>
  <si>
    <t>pojemność: 2l                             wymiary:25x19x22,5cm                                      element grzejny: płaska grzałka płytowa                                      moc: 2200 W                                                         kolor: srebrno-czarny                                           wykonanie: szkło-tworzywo sztuczne                                      filtr antyosadowy: brak                                             obrotowa podstawa: tak                                     wskaźnik poziomu wody: tak                                 automatyczny wyłącznik po zagotowaniu wody</t>
  </si>
  <si>
    <t>SZU5</t>
  </si>
  <si>
    <t xml:space="preserve">kuchenka </t>
  </si>
  <si>
    <t>kuchenka 5 palnikowa</t>
  </si>
  <si>
    <t>L0.01  SALA KAMERALNA</t>
  </si>
  <si>
    <t>ZL_2</t>
  </si>
  <si>
    <t>DŁUGOŚĆ: 120 cm                                                                 SZEROKOŚĆ: 45cm</t>
  </si>
  <si>
    <t>CHARAKTERYZATORNIA B0.34</t>
  </si>
  <si>
    <t>kolor zbliżony do RAL 7024 (grafitowy)</t>
  </si>
  <si>
    <t>siedzisko tworzywowe; podstawa - 4-ro ramienna metalowa</t>
  </si>
  <si>
    <t>szafa aktowa, zamek baskwilowy</t>
  </si>
  <si>
    <t>500x860x175 mm</t>
  </si>
  <si>
    <t>B0.28d ŁAZIENKA SOCJALNA ZAPLECZA GASTRONOMII</t>
  </si>
  <si>
    <t>B0.14B POM.SPRZĄTACZEK</t>
  </si>
  <si>
    <t>Zlew przemysłowy                      szerokość 45 cm                       długość: 120 cm</t>
  </si>
  <si>
    <t>zlewozmywak ze stali nierdzewnej, wpuszczany w blat, z ociekaczem</t>
  </si>
  <si>
    <t xml:space="preserve">Umywalka ceramiczna wisząca 56x45x12m </t>
  </si>
  <si>
    <t>Plat z płyy fornirowanej w kolorze dąb naturalny, stelaz stalowy w kolorze RAL 9010</t>
  </si>
  <si>
    <t>B_DYR</t>
  </si>
  <si>
    <t>F_DYR</t>
  </si>
  <si>
    <t>K_DYR</t>
  </si>
  <si>
    <t>ST_GAB</t>
  </si>
  <si>
    <t>F_GAB</t>
  </si>
  <si>
    <t>Biurko z drewna litego w stylu angielskim, 180x90cm, h- 80 cm</t>
  </si>
  <si>
    <t>Biurko wykonane z drewna litego z udziałem naturalnych oklein, fornir ciemny mahoń, elementy okuć mosiężne</t>
  </si>
  <si>
    <t>Stolik okrągły z inkrustowaną rozetą z drewna litego w kolorze ciemnego mahoniu</t>
  </si>
  <si>
    <t>SZ1_GAB</t>
  </si>
  <si>
    <t>SZ2_GAB</t>
  </si>
  <si>
    <t>Biblioteka zamknięta z witryną, z litego drewna w kolorze ciemnego mahoniu</t>
  </si>
  <si>
    <t>Komoda gabinetowa z szufladami, z drewna litego w kolorze ciemnego mahoniu,  okucia mosięzne</t>
  </si>
  <si>
    <t>Blat z konglomeratu grubości 5cm, w kolorze jasnoszarym, na stelazu stalowym</t>
  </si>
  <si>
    <t xml:space="preserve">BLAT: DĄB NATURALNY                                                                              BLAT OBRZEŻA - DĄB NATURALNY  </t>
  </si>
  <si>
    <t>Blat na wymar z płyty fornirowanej</t>
  </si>
  <si>
    <t>SZAFA- szafa aktowa, zamek baskwilowy</t>
  </si>
  <si>
    <t>SZAFA- szafa aktowa , zamek</t>
  </si>
  <si>
    <t>SZAFA- szafa aktowa, zamek ,front prawostronny lub lewostronny</t>
  </si>
  <si>
    <t>Krzesło - Krzesło podstawa metalowa</t>
  </si>
  <si>
    <t>Krzesło   - krzesło podstawa metalowa</t>
  </si>
  <si>
    <t>Stół - stolik, stelaż metalowy profil 50 x 50 mm, noga drewniana</t>
  </si>
  <si>
    <t>Stół- biurko proste na nodze drewnianej</t>
  </si>
  <si>
    <t>biurko - biurko proste</t>
  </si>
  <si>
    <t>stół - stół z blatem składanym</t>
  </si>
  <si>
    <t xml:space="preserve">umywalka ceramiczna nablatowa, 56x45x12cm z otworem, z przelewem </t>
  </si>
  <si>
    <t>B0.30a, B0.32a, B0.33a, B0.35a, B0.37a, B0.39a, B0.41a, B0.43a, B0.46 ŁAZIENKA</t>
  </si>
  <si>
    <t>natynkowy przewijak dla niemowląt</t>
  </si>
  <si>
    <t>PN</t>
  </si>
  <si>
    <t>B0.28d, B0.30a, B0.32a, B0.33a, B0.35a, B0.37a, B0.39a, B0.41a, B0.43a, B0.46, B0.48                                                                            ŁAZIENKI PRZY GARDEROBACH</t>
  </si>
  <si>
    <t xml:space="preserve">B0.26, S0.06, B0.09, B0.12, B0.42a, B1.11  ŁAZIENKI DLA OSÓB NIEPEŁNOSPRAWNYCH </t>
  </si>
  <si>
    <t xml:space="preserve">Kabina prysznicowa bez brodzika </t>
  </si>
  <si>
    <t xml:space="preserve">Kabina prysznicowa kabina 90x120 cm czterościenna bez brodzika, z rynną odpływową i zestawem prysznicowym, wys. 210,5cm, z profilem dolnym, szkło hartowane </t>
  </si>
  <si>
    <t>Kabina prysznicowa bez brodzika z rynną odpływową 90x115 cm czterościenna z zestawem prysznicowym, wys. 210,5cm,</t>
  </si>
  <si>
    <t>Kabina prysznicowa bez brodzika narożna90x90 cm  z rynną odpływową i zestawem prysznicowym, wys. 210,5cm</t>
  </si>
  <si>
    <t>Suszarka do rąk z filtrami i zbiornikiem,
220-240 V~ / 50-60 Hz.
Natężenie wydmuchu powietrza:              42 l/s.
Poziom hałasu: 75-80 dBA.
Wymiary: 250 x 292 x 650 mm.
Waga: 11,4 kg.  Stal nierdzewna szczotkowana</t>
  </si>
  <si>
    <t xml:space="preserve"> Ścienny odajnik mydła w płynie Pojemność: 1 litr.
Wymiary: 90 x 105 x 252 mm. Stal nierdzewna szczotkowana</t>
  </si>
  <si>
    <t>Podajnik papieru toaletowego, pojemnik zabezpieczony stalowym zamkiem bębenkowym
rodzaj montażu: naścienny, przykręcany
wymiary: - szerokość: 22 cm, - głębokość: 12,5 cm, - wysokość: 22,5 cm. Stal niedzewna szczotkowana</t>
  </si>
  <si>
    <t>Kosz na śmieci wiszący, ścienny Pojemność: 25 litrów.                             Wykończenie: bakteriostatyczne, błyszczące. Grubość: 1 mm.                   Wymiary: 155 x 355 x 460 mm. Stal nierdzewna szczotkowana</t>
  </si>
  <si>
    <t xml:space="preserve">WYSOKOŚĆ: 24,6 CM                                                                                             ŚREDNICA: 22,6 CM                                                                                           POJEMNOŚĆ: 3 LITRY                                                                                                  MATERIAŁ: STAL NIERDZEWNA SZCZOTKOWANA, TWORZYWO SZTUCZNE </t>
  </si>
  <si>
    <t>MATERIAŁ: STAL NIERDZEWNA SZCZOTKOWANA                                                                                              KOLOR: SREBRNY                                                                                                            PRZEZNACZONA DO MONTAŻU NA ŚCIANIE                                                                                 WYMIARY: 35 x 11 x 9 CM</t>
  </si>
  <si>
    <t>MATERIAŁ: STAL NIERDZEWNA SZCZOTKOWANA                                                                                              KOLOR: SREBRNY                                                                                                            PRZEZNACZONA DO MONTAŻU NA ŚCIANIE                                                                                 WYMIARY: 35 x 11 x 9 CM324,38</t>
  </si>
  <si>
    <t>MATERIAŁ OBUDOWY: STAL NIERDZEWNA SZCZOTKOWANA                      MAKSYMALNE OBCIĄŻENIE: 113kg                                               WAGA: 15,9 kg                                                                                       ŁATWA OBSŁUGA : OTWIERANIE I ZAMYKANIE JEDNA RĘKĄ                        REGULOWANE PASY BESPIECZEŃSTWA: TAK                             PODWÓJNY POJEMNIK NA CHUSTECZKI</t>
  </si>
  <si>
    <t xml:space="preserve">Kosz na śmieci wiszący, ścienny Pojemność: 25 litrów.                             Wykończenie: bakteriostatyczne, błyszczące. Grubość: 1 mm.                   Wymiary: 155 x 355 x 460 mm. Stal nierdzewna szczotkowana             </t>
  </si>
  <si>
    <t>stal nierdzewna szczotkowana</t>
  </si>
  <si>
    <t>Biurko  850 X 600</t>
  </si>
  <si>
    <t xml:space="preserve">  sofa</t>
  </si>
  <si>
    <t xml:space="preserve">Blat rw kolorze grafitowym i grubości 38 mm  Uchwyty do szafek montowane w poziomie, stalowe zaokrąglone na końcach, długośc uchwytu ok 17cm                                                                                                     Blat wykończony laminatem  HPL, z krawędzią  wykończoną obrzeżem laserowym </t>
  </si>
  <si>
    <t>SZN1</t>
  </si>
  <si>
    <t>SZP</t>
  </si>
  <si>
    <t xml:space="preserve">Łóżko pojedyncze z materacem </t>
  </si>
  <si>
    <t>Fotel</t>
  </si>
  <si>
    <t>Krzesło pracownicze</t>
  </si>
  <si>
    <t>LOD</t>
  </si>
  <si>
    <t xml:space="preserve"> Szafki dolne+górne                                                                                                               Długość zabudowy 350 cm</t>
  </si>
  <si>
    <t xml:space="preserve">ZLew przemysłowy </t>
  </si>
  <si>
    <t>ZLewozmywak z baterią</t>
  </si>
  <si>
    <t xml:space="preserve">ZLewozmywak </t>
  </si>
  <si>
    <t>PG_1</t>
  </si>
  <si>
    <t>CERAMICZNA BIAŁA</t>
  </si>
  <si>
    <t>STAL NIERDZEWNA SZCZOTKOWANA</t>
  </si>
  <si>
    <t>Umywalka 55x60 cm z otworem ze zintegorwanymi pochwytami</t>
  </si>
  <si>
    <t>Wymiary (mm) 600×555
Otwór na armaturę (mm) 35
Waga (kg) 15
Przelew
Kolor Biały połysk
Nośność (kg) 150</t>
  </si>
  <si>
    <t xml:space="preserve">S0.11 GABINET PIERWSZEJ POMOCY/B0.12, B0.26, B0.42a, S0.06, WC DLA NIEPEŁNOSPRAWNYCH  </t>
  </si>
  <si>
    <t>BL_Ł1</t>
  </si>
  <si>
    <t xml:space="preserve">GŁĘBOKOŚĆ: 60 cm                                                                                                                                         SZEROKOŚĆ: 180 cm                                                                                                                                     </t>
  </si>
  <si>
    <t xml:space="preserve"> Szafki dolne+górne                                                                                     Długość zabudowy 340cm</t>
  </si>
  <si>
    <t xml:space="preserve">Wymiary (WxSxG) [cm]: 64 x 44 x 51
Pojemność [l]: 67 chłodziarka                                                                       KLASA ENERGETYCZNA: 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POZIOM HAŁASU: 40 dB                                                                  ZASILANIE: 230 V                                 </t>
  </si>
  <si>
    <t>Lodówka</t>
  </si>
  <si>
    <t>BL_Ł2</t>
  </si>
  <si>
    <t xml:space="preserve">GŁĘBOKOŚĆ: 60 cm                                                                                                                                         SZEROKOŚĆ: 141 cm                                                                                                                                     </t>
  </si>
  <si>
    <t>BL_Ł3</t>
  </si>
  <si>
    <t xml:space="preserve">GŁĘBOKOŚĆ: 60 cm                                                                                                                                         SZEROKOŚĆ: 239,5 cm                                                                                                                                     </t>
  </si>
  <si>
    <t>blat kamienny z sjenitu, grubości 6cm, na stelązu stalowym, długość 425cm, szerokość  60cm</t>
  </si>
  <si>
    <t>B_Ł5</t>
  </si>
  <si>
    <t>B_Ł6</t>
  </si>
  <si>
    <t>blat kamienny z sjenitu, grubości 6cm, na stelązu stalowym, długość 438cm, szerokość  60cm</t>
  </si>
  <si>
    <t>B_Ł7</t>
  </si>
  <si>
    <t>blat kamienny z sjenitu, grubości 6cm, na stelązu stalowym, długość 348cm, szerokość  60cm</t>
  </si>
  <si>
    <t>lustro wklejane do wysokości 250cm, ZLicowane z płaszczyzną ściany - zgodnie z rysunkami rozwinięć</t>
  </si>
  <si>
    <t xml:space="preserve">lustro wklejane o wymiarach:                                                                         - 180cm x80cm                                                                                                     -257cmx80cm                                                                                                                - zgodnie z rysunkami rozwinięć                                                          </t>
  </si>
  <si>
    <t xml:space="preserve">lustro wklejane o wymiarach:                                                                         - 156cm x80cm                                                                                                     -194cmx80cm                                                                                                                - zgodnie z rysunkami rozwinięć                                                          </t>
  </si>
  <si>
    <t>Lustro wklejane z fazowaną krawędzią</t>
  </si>
  <si>
    <t xml:space="preserve">lustro wklejane o wymiarach:                                                                         - 180cm x80cm                                                                                                     -245cmx80cm                                                                                                                - zgodnie z rysunkami rozwinięć                                                          </t>
  </si>
  <si>
    <t>U1</t>
  </si>
  <si>
    <t>Uchwyt uchylny</t>
  </si>
  <si>
    <t>Materiał: stal nierdzewna
Wykończenie: połysk lub mat
Typ poręczy: łukowa uchylna
Długość ramienia poręczy: 75cm
Średnica rurki: Ø 25 mm
Grubość ścianki rurki: 1,5 mm
Maksymalne obciążenie: 120 kg
Średnica otworów Ø 7,5 mm</t>
  </si>
  <si>
    <t>U4</t>
  </si>
  <si>
    <t>Poręcz kątowa pod prysznic</t>
  </si>
  <si>
    <t>Materiał: Stal nierdzewna AISI 304
Wykończenie: Połysk
Pozycja: Obustronna
Odległość od ściany: 86 mm
Średnica rury: Ø 25mm
Średnica wspornika: Ø 75
Średnica rozety maskującej: Ø 76
Kąt zagięcia: 90º
Maksymalne obciążenie: 120 kg</t>
  </si>
  <si>
    <t xml:space="preserve">Siedzisko składane </t>
  </si>
  <si>
    <t>Prysznicowe składane z tworzywa z powierzchnią antypoślizgową, białe, - Mocowanie stalowe w kolorze chrom
- Kształt: Prostokątny
- Dopuszczalne obciążenie statyczne 150 kg</t>
  </si>
  <si>
    <t>S_ŁAZ</t>
  </si>
  <si>
    <t xml:space="preserve">Stół warsztatowy składany </t>
  </si>
  <si>
    <t xml:space="preserve">Stół składany z metalową podstawą opartą na konstrukcji ramowej. Blat wykonany z płyty wiórowej laminowanej dwustronnie o grubości 18mm.                                    Wymiary: 138x90 cm </t>
  </si>
  <si>
    <t>K.SK</t>
  </si>
  <si>
    <t xml:space="preserve">Krzesło składane </t>
  </si>
  <si>
    <t xml:space="preserve">Wymiary:                                                                                                     siedzisko: ~ 37 cm x 37 cm
wysokość siedziska: ~ 44 cm
wysokość całkowita: ~ 80 cm
szerokość całkowita: ~ 44 cm
głębokość: ~44 cm
Wymiary złożonego krzesła: 88 cm x 44 cm x 4 cm       Stelaż stalowy malowany proszkowo na kolor czarny, siedzisko i oparcie wykonane z gąbki i tapiecerowane eko-skórą w kolorze czarnym            </t>
  </si>
  <si>
    <t>szafka niska pod telewizor</t>
  </si>
  <si>
    <t xml:space="preserve">Szafa stalowa przeszklona </t>
  </si>
  <si>
    <t>SZ5</t>
  </si>
  <si>
    <t>Witryna przeszklona z drzwiami przesuwnymi,         Wymiary: 90x40x185cm
Udźwig jednej półki do 50 kg
Przeszklone drzwi przesuwne
Korpus wykonany z metalu, malowany proszkowo
Zamykana zamkiem patentowym na klucz                            Kolor: Jasny szary</t>
  </si>
  <si>
    <t>Witryna szklana z szafką i drzwiami przesuwnymi,     Wymiary: 90x40x185cm
Udźwig jednej półki do 50 kg
Przeszklone drzwi przesuwne
Korpus wykonany z metalu, malowany proszkowo
Zamykana zamkiem patentowym na klucz                            Kolor: Jasny szary</t>
  </si>
  <si>
    <t>PRZEKĄTNA:65 CALI                                                                                                         PANEL: IPS LED                                                                                                                                                             ROZDZIELCZOŚĆ FIZYCZNA: 3840x2160 (4K)                                                                                   WYGLĄD: CIENKIE RAMKI                                                                                       OBUDOWA: METAL                                                                                                                                     FORMAT OBRAZU: 16:9                                                                                                                      CZAS REAKCJI: 8 ms                                                                                                                                    ORIENTACJA: POZIOMA, PIONOWA</t>
  </si>
  <si>
    <t xml:space="preserve">KORPUS:  - DĄB BATURALNY
KORPUS OBRZ.: DĄB BATURALNY
</t>
  </si>
  <si>
    <t>B6</t>
  </si>
  <si>
    <t>B0.27. GASTRONOMIA</t>
  </si>
  <si>
    <t xml:space="preserve">WYMIARY: 50 x 60 CM                                                                                                               CHROMOWANY, BŁYSZCZĄCY UCHWYT                                                                                                                       LUSTRO Z BEZPIECZNEGO SZKŁA LAMINOWANEGO O GRUBOŚCI 6 MM                                                                                      KĄT NACHYLENIA DO 20 STOPNI                                                                                                             </t>
  </si>
  <si>
    <t>K6</t>
  </si>
  <si>
    <t>REG 2</t>
  </si>
  <si>
    <t>SZ_K1</t>
  </si>
  <si>
    <t>REG6</t>
  </si>
  <si>
    <t>Kolor frontu:  
Dąb bardulino naturalny/ biały/szary jedwabisty - do decyzji użytkownika</t>
  </si>
  <si>
    <t>B1.06 SALA WIELOFUNKCYJNA</t>
  </si>
  <si>
    <t xml:space="preserve">ZLew przemysłowy  ze zintegrowaną baterią </t>
  </si>
  <si>
    <t>Wymiary: dł. 610mm x szer. 440mm x wys. 230mm Wykonany z polistyrenu 
 Bateria z wyciąganą wylewką (Wężyki przyłączeniowe G3/8" - M10x1)</t>
  </si>
  <si>
    <t>ZLew przemysłowy ze zintegrowaną baterią</t>
  </si>
  <si>
    <t xml:space="preserve">Wymiary: W: 25 H: 18,3 L: 80 cm                                    Materiał : Stal nierdzewna malowana proszokwo na czarno </t>
  </si>
  <si>
    <t>ELEMENTY MAŁEJ ARCHITEKTURY</t>
  </si>
  <si>
    <t>KŚ_ZEWN</t>
  </si>
  <si>
    <t xml:space="preserve">Kosz na śmieci zewnętrzny </t>
  </si>
  <si>
    <t xml:space="preserve">Wymiary: podstawa 45 cm x 45 cm
wysokość 60 cm
waga 145 kg
pojemność z wkładem około 50 litrów                                     Materiały:
Cement portlandzki wieloskładnikowy CM II/A-M (S-LL) 52,5N DYNAMIK o klasie wytrzymałości 52,5 i składzie zgodnym z wymaganiami normy PN-EN 197-1, płukane kruszywa, piasek sortowany oraz sprawdzone receptury, dzięki temu otrzymujemy beton o maksymalnej wytrzymałości (min. C 40), który spełnia wymagania wytrzymałościowe zgodne z normą europejską PN-EN 206+A1:2016-12. </t>
  </si>
  <si>
    <t>Ł_ZEWN</t>
  </si>
  <si>
    <t xml:space="preserve">Ławka zewnętrzna </t>
  </si>
  <si>
    <t>ST_ROW</t>
  </si>
  <si>
    <t xml:space="preserve">Stojak na rowery  </t>
  </si>
  <si>
    <t>wieniec górny: jasne drewno, np. dąb kanadyjski
blat obrz.: jasne drewno, np. dąb kanadyjski
korpus: jasne drewno, np. dąb kanadyjski
korpus obrz.: jasne drewno, np. dąb kanadyjski
front: jasne drewno, np. dąb kanadyjski
front obrz.: jasne drewno, np. dąb kanadyjski
uzup. - zamek patentowy</t>
  </si>
  <si>
    <t>blat:  jasne drewno, np. dąb kanadyjski
blat obrz.:  jasne drewno, np. dąb kanadyjski
korpus:  jasne drewno, np. dąb kanadyjski
korpus obrz.: jasne drewno, np. dąb kanadyjski
front:  jasne drewno, np. dąb kanadyjski
front obrz. jasne drewno, np. dąb kanadyjski
uchwyt:uchwyt pro poziomy biały                                         zamek: bez zamka                                                      zawias: zwykły zawias                                                   cokół: - bez cokołu</t>
  </si>
  <si>
    <t>wieniec górny: antracyt
blat obrz.:  antracyt
korpus:  antracyt
korpus obrz.:  antracyt
front:  antracyt
front obrz.:  antracyt
uzup. - zamek patentowy</t>
  </si>
  <si>
    <t>blat:  jasne drewno, np. dąb kanadyjski
blat obrz.:  jasne drewno, np. dąb kanadyjski
korpus:  jasne drewno, np. dąb kanadyjski
korpus obrz.: jasne drewno, np. dąb kanadyjski
front:  jasne drewno, np. dąb kanadyjski
front obrz. jasne drewno, np. dąb kanadyjski
uchwyt:uchwyt pro poziomy biały                                                                    zamek: bez zamka                                                                                          zawias: zwykły zawias                                                                                    cokół: - bez cokołu</t>
  </si>
  <si>
    <t>BLAT: DĄB NATURALNY
BLAT OBRZ.: DĄB NATURALNY
STELAŻ:- BIAŁY PÓŁMAT RAL 9010</t>
  </si>
  <si>
    <t>Wysokość: 49 cm
Szerokość: 40 cm
Głębokość: 39 cm
Materiał: MDF                                                                     Kolor: jasne drewno</t>
  </si>
  <si>
    <t xml:space="preserve">BLAT:JASNE DREWNO, NP. DĄB NATURALNY
BLAT OBRZ.: ASNE DREWNO, NP. DĄB NATURALNY
STELAŻ:  - ANTRACYT 
</t>
  </si>
  <si>
    <t xml:space="preserve">BLAT: JASNE DREWNO, NP.. DĄB NATURALNY
BLAT OBRZ.: JASNE DREWNO, NP.. DĄB NATURALN
STELAŻ: M015 - ANTRACYT
UZUP.  - WYCIĘCIE KABLOWE
</t>
  </si>
  <si>
    <t xml:space="preserve">BLAT: JASNE DREWNO, NP.. DĄB NATURALNY
BLAT OBRZ.: JASNE DREWNO, NP.. DĄB NATURALNY
STELAŻ: M015 - ANTRACYT
UZUP.  - WYCIĘCIE KABLOWE
</t>
  </si>
  <si>
    <t>blat:  jasne drewno, np. dąb kanadyjski
blat obrz.:  jasne drewno, np. dąb kanadyjski
korpus:  jasne drewno, np. dąb kanadyjski
korpus obrz.: jasne drewno, np. dąb kanadyjski
front:  jasne drewno, np. dąb kanadyjski
front obrz. jasne drewno, np. dąb kanadyjski
uchwyt:uchwyt pro poziomy biały                                                                    zamek: zamek baskwilowy                                                                                         zawias: zwykły zawias                                                                                    cokół: - bez cokołu</t>
  </si>
  <si>
    <t>blat:  antracyt/grafit
blat obrz.:  antracyt/grafit
korpus:  antracyt/grafit
korpus obrz.: antracyt/grafit
front:  jantracyt/grafit
front obrz. antracyt/grafit
uchwyt:uchwyt pro pionowy biały                                                                    zamek: bez zamka                                                                                          zawias: zwykły zawias                                                                                    cokół: - bez cokołu</t>
  </si>
  <si>
    <t>blat:  antracyt/grafit
blat obrz.:  antracyt/grafit
korpus:  antracyt/grafit
korpus obrz.: antracyt/grafit
front:  jantracyt/grafit
front obrz. antracyt/grafit
uchwyt:uchwyt pro pionowy biały                                                                    zamek: zamek baskwilowy                                                                                        zawias: zwykły zawias                                                                                    cokół: - bez cokołu</t>
  </si>
  <si>
    <t>BLAT: DĄB KANADYJSKI
BLAT OBRZ.:  - DĄB KANADYJSKI
STELAŻ: ANTRACYT
UZUP TOP ACCESS M05 X 1 SZT.
KOLOR MEDIABOX-u / PRZEPUSTU KAB: M015 -ANTRACYT</t>
  </si>
  <si>
    <t xml:space="preserve">BLAT: ANTRACYT
BLAT OBRZ.: ANTRACYT
STELAŻ: M015 - JASNE DREWO
</t>
  </si>
  <si>
    <t>BLAT:   CZARNY
BLAT OBRZ.- CZARNY
STELAŻ:  CZARNY PÓŁMAT RAL 9005
- BEZ MEDIABOXU</t>
  </si>
  <si>
    <t>Stal nierdzewna</t>
  </si>
  <si>
    <t>blat:  jasne drewno, np. dąb kanadyjski
blat obrz.:  jasne drewno, np. dąb kanadyjski
korpus:  jasne drewno, np. dąb kanadyjski
korpus obrz.: jasne drewno, np. dąb kanadyjski
front:  jasne drewno, np. dąb kanadyjski
front obrz. jasne drewno, np. dąb kanadyjski
uchwyt:uchwyt pro poziomy biały                                                                    zamek: bez zamka                                                                                        zawias: zwykły zawias                                                                                    cokół: - bez cokołu</t>
  </si>
  <si>
    <t>BLAT: ANTRACYT
BLAT OBRZ.:  - ANTRACYT
STELAŻ: ANTRACYT
UZUP TOP ACCESS M05 X 1 SZT.
KOLOR MEDIABOX-u / PRZEPUSTU KAB: M015 -ANTRACYT</t>
  </si>
  <si>
    <t>WIENIEC GÓRNY:  ANTRACYT
BLAT OBRZ.:  ANTRACYT
KORPUS:  ANTRACYT
KORPUS OBRZ.:  -ANTRACYT
FRONT:  ANTRACYT
FRONT OBRZ.:  ANTRACYT
UZUP. ZAMEK PATENTOWY</t>
  </si>
  <si>
    <t>blat:  jasne drewno, np. dąb kanadyjski
blat obrz.:  jasne drewno, np. dąb kanadyjski
korpus:  jasne drewno, np. dąb kanadyjski
korpus obrz.: jasne drewno, np. dąb kanadyjski
front:  jasne drewno, np. dąb kanadyjski
front obrz. jasne drewno, np. dąb kanadyjski
uchwyt:uchwyt pro pionowy biały                                                                    zamek: bez zamka                                                                                          zawias: zwykły zawias                                                                                    cokół: - bez cokołu</t>
  </si>
  <si>
    <t>blat:  jasne drewno, np. dąb kanadyjski
blat obrz.:  jasne drewno, np. dąb kanadyjski
korpus:  jasne drewno, np. dąb kanadyjski
korpus obrz.: jasne drewno, np. dąb kanadyjski
front:  jasne drewno, np. dąb kanadyjski
front obrz. jasne drewno, np. dąb kanadyjski
uchwyt:uchwyt pro pionowy biały                                                                    zamek: zamek baskwilowy                                                                                          zawias: zwykły zawias                                                                                    cokół: - bez cokołu</t>
  </si>
  <si>
    <t>blat:  jasne drewno, np. dąb kanadyjski
blat obrz.:  jasne drewno, np. dąb kanadyjski
korpus:  jasne drewno, np. dąb kanadyjski
korpus obrz.: jasne drewno, np. dąb kanadyjski
front:  jasne drewno, np. dąb kanadyjski
front obrz. jasne drewno, np. dąb kanadyjski
uchwyt:uchwyt pro pionowy biały                                                                    zamek: zamek baskwilowy                                                                                      zawias: zwykły zawias                                                                                    cokół: - bez cokołu</t>
  </si>
  <si>
    <t xml:space="preserve">BLAT: JASNE DREWNO, NP. DĄB NATURALNY
BLAT OBRZ.: JASNE DREWNO, NP.  DĄB NATURALNY
STELAŻ: ANTRACYT
UZUP. WYCIĘCIE KABLOWE
</t>
  </si>
  <si>
    <t>blat:  antracyt/grafit
blat obrz.:  antracyt/grafit
korpus:  antracyt/grafit
korpus obrz.: antracyt/grafit
front:  jantracyt/grafit
front obrz. antracyt/grafit
uchwyt:uchwyt pro pionowy biały                                                                    zamek: bez zamka                                                                                      zawias: zwykły zawias                                                                                    cokół: - bez cokołu</t>
  </si>
  <si>
    <t xml:space="preserve">BLAT: JASNE DREWNO, NP. DĄB NATURALNY
BLAT OBRZ.: JASNE DREWNO, NP.  DĄB NATURALNY
STELAŻ: ANTRACYT
</t>
  </si>
  <si>
    <t xml:space="preserve">BLAT: JASNE DREWNO, NP. DĄB NATURALNY
BLAT OBRZ.: JASNE DREWNO, NP.  DĄB NATURALNY
STELAŻ: ANTRACYT
</t>
  </si>
  <si>
    <t>blat:  jasne drewno, np. dąb kanadyjski
blat obrz.:  jasne drewno, np. dąb kanadyjski
korpus:  jasne drewno, np. dąb kanadyjski
korpus obrz.: jasne drewno, np. dąb kanadyjski
front:  jasne drewno, np. dąb kanadyjski
front obrz. jasne drewno, np. dąb kanadyjski
uchwyt:uchwyt pro pionowy biały                                                                    zamek: zamek patentowy                                                                                       zawias: zwykły zawias                                                                                    cokół: - bez cokołu</t>
  </si>
  <si>
    <t>blat:  jasne drewno, np. dąb kanadyjski
blat obrz.:  jasne drewno, np. dąb kanadyjski
korpus:  jasne drewno, np. dąb kanadyjski
korpus obrz.: jasne drewno, np. dąb kanadyjski
front:  jasne drewno, np. dąb kanadyjski
front obrz. jasne drewno, np. dąb kanadyjski
uchwyt:uchwyt pro pionowy biały                                                                    zamek: zamek baskwilowy                                                                           zawias: zwykły zawias                                                                                    cokół: - bez cokołu</t>
  </si>
  <si>
    <t>SZAFA- szafka aktowa</t>
  </si>
  <si>
    <t>blat:  jasne drewno, np. dąb kanadyjski
blat obrz.:  jasne drewno, np. dąb kanadyjski
korpus:  jasne drewno, np. dąb kanadyjski
korpus obrz.: jasne drewno, np. dąb kanadyjski
front:  jasne drewno, np. dąb kanadyjski
front obrz. jasne drewno, np. dąb kanadyjski
uchwyt:uchwyt pro poziomy biały                                                                    zamek: zamek patentowy                                                                                        zawias: zwykły zawias                                                                                    cokół: - bez cokołu</t>
  </si>
  <si>
    <t>blat:  antracyt/grafit
blat obrz.:  antracyt/grafit
korpus:  antracyt/grafit
korpus obrz.: antracyt/grafit
front:  jantracyt/grafit
front obrz. antracyt/grafit
uchwyt:uchwyt pro pionowy biały                                                                    zamek: zamek patentowy                                                                                      zawias: zwykły zawias                                                                                    cokół: - bez cokołu</t>
  </si>
  <si>
    <t>blat:  antracyt/grafit
blat obrz.:  antracyt/grafit
korpus:  antracyt/grafit
korpus obrz.: antracyt/grafit
front:  jantracyt/grafit
front obrz. antracyt/grafit
uchwyt:uchwyt pro pionowy biały                                                                    zamek: zamek patentowy                                                                                    zawias: zwykły zawias                                                                                    cokół: - bez cokołu</t>
  </si>
  <si>
    <t>blat:  jasne drewno, np. dąb kanadyjski
blat obrz.:  jasne drewno, np. dąb kanadyjski
korpus:  jasne drewno, np. dąb kanadyjski
korpus obrz.: jasne drewno, np. dąb kanadyjski
front:  jasne drewno, np. dąb kanadyjski
front obrz. jasne drewno, np. dąb kanadyjski
uchwyt:uchwyt pro pionowy biały                                                                    zamek: zamek patentowy                                                                          zawias: zwykły zawias                                                                                    cokół: - bez cokołu</t>
  </si>
  <si>
    <t xml:space="preserve">BLAT: JASNE DREWNO, NP. DĄB NATURALNY
BLAT OBRZ.: JASNE DREWNO, NP. DĄB NATURALNY
STELAŻ:ANTRACYT
</t>
  </si>
  <si>
    <t xml:space="preserve">BLAT: JASNE DREWNO, NP. DĄB NATURALNY
BLAT OBRZ.: JASNE DREWNO, NP. DĄB NATURALNY
STELAŻ: ANTRACYT
UZUP - WYCIĘCIE KABLOWE
</t>
  </si>
  <si>
    <t xml:space="preserve">BLAT: JASNE DREWNO, NP. DĄB NATURALNY
BLAT OBRZ.: JASNE DREWNO, NP. DĄB NATURALNY
STELAŻ:  ANTRACYT
UZUP - WYCIĘCIE KABLOWE
</t>
  </si>
  <si>
    <t xml:space="preserve">BLAT: JASNE DREWNO, NP. DĄB NATURALNY
BLAT OBRZ.: JASNE DREWNO, NP. DĄB NATURALNY
STELAŻ:  ANTRACYT
</t>
  </si>
  <si>
    <t xml:space="preserve">SZAFA- szafka aktowa </t>
  </si>
  <si>
    <t xml:space="preserve"> stół konferencyjny</t>
  </si>
  <si>
    <t>element do rozbudowy stołów konferencyjnych</t>
  </si>
  <si>
    <t xml:space="preserve">BLAT: DĄB SZARY
BLAT OBRZ.: DĄB SZARY
WSTAWKA: DĄB SZARY
WSTAWKA OBRZEŻE: DĄB SZARY 
STELAŻ: M015 -ANTRACYT </t>
  </si>
  <si>
    <t xml:space="preserve">BLAT: DĄB SZARY
BLAT OBRZ.:  DĄB SZARY
STELAŻ:  DĄB SZARY
UZUP.   DĄB SZARY
</t>
  </si>
  <si>
    <t xml:space="preserve">
BLAT: DĄB SZARY
BLAT OBRZ.:  DĄB SZARY
STELAŻ:  DĄB SZARY
UZUP.   DĄB SZARYUZUP.  - WYCIĘCIE KABLOWE
</t>
  </si>
  <si>
    <t xml:space="preserve">KORPUS:- DĄB SZARY
KORPUS OBRZ.: DĄB SZARYY
STELAŻ: M015 - BIAŁY PÓŁMAT RAL 9010
UZUP. 1: 1146 - UCHWYT DO BLATU </t>
  </si>
  <si>
    <t>blat: dąb szary
blat obrz.:  dąb szary
korpus: dąb szary
korpus obrz.: dąb szary
front:  dąb szary
front obrz. dąb szary
uchwyt:uchwyt pro pionowy biały                                                                    zamek: bez zamka                                                                                cokół: - bez cokołu</t>
  </si>
  <si>
    <t>blat: dąb szary
blat obrz.:  dąb szary
korpus: dąb szary
korpus obrz.: dąb szary
front:  dąb szary
front obrz. dąb szary
uchwyt:uchwyt pro pionowy biały                                                                    zamek: zamek patentowy                                                                             cokół: - bez cokołu</t>
  </si>
  <si>
    <t>BLAT: dąb szary
BLAT OBRZ.: dąb szary
STELAŻ:- BIAŁY PÓŁMAT RAL 9010</t>
  </si>
  <si>
    <t>Kontener mobilny z szufladami</t>
  </si>
  <si>
    <t xml:space="preserve"> Kontener mobilny z szufladami</t>
  </si>
  <si>
    <t>blat:  jasne drewno, np. dąb kanadyjski
blat obrz.:  jasne drewno, np. dąb kanadyjski
korpus:  jasne drewno, np. dąb kanadyjski
korpus obrz.: jasne drewno, np. dąb kanadyjski
front:  jasne drewno, np. dąb kanadyjski
front obrz. jasne drewno, np. dąb kanadyjski
uchwyt:uchwyt pro pionowy biały                                                                    zamek: zamek baskwilowy                                                                           zawias: zwykły zawias                                                                                   cokół: - bez cokołu</t>
  </si>
  <si>
    <t>blat:  jasne drewno, np. dąb kanadyjski
blat obrz.:  jasne drewno, np. dąb kanadyjski
korpus:  jasne drewno, np. dąb kanadyjski
korpus obrz.: jasne drewno, np. dąb kanadyjski
front:  jasne drewno, np. dąb kanadyjski
front obrz. jasne drewno, np. dąb kanadyjski
uchwyt:uchwyt pro pionowy biały                                                                    zamek: brak                                                                   zawias: zwykły zawias                                                                                                                                                       cokół: - bez cokołu</t>
  </si>
  <si>
    <t>blat:  jasne drewno, np. dąb kanadyjski
blat obrz.:  jasne drewno, np. dąb kanadyjski
korpus:  jasne drewno, np. dąb kanadyjski
korpus obrz.: jasne drewno, np. dąb kanadyjski
front:  jasne drewno, np. dąb kanadyjski
front obrz. jasne drewno, np. dąb kanadyjski
uchwyt:uchwyt pro pionowy biały                                                                    zamek: brak                                                                   zawias: zwykły zawias                                                                                                                                                  cokół: - bez cokołu</t>
  </si>
  <si>
    <t>blat:  jasne drewno, np. dąb kanadyjski
blat obrz.:  jasne drewno, np. dąb kanadyjski
korpus:  jasne drewno, np. dąb kanadyjski
korpus obrz.: jasne drewno, np. dąb kanadyjski
front:  jasne drewno, np. dąb kanadyjski
front obrz. jasne drewno, np. dąb kanadyjski
uchwyt:uchwyt pro pionowy biały                                                                    zamek: patentowy                                                                  zawias: zwykły zawias                                                                                                                                                       cokół: - bez cokołu</t>
  </si>
  <si>
    <t>blat:  jasne drewno, np. dąb kanadyjski
blat obrz.:  jasne drewno, np. dąb kanadyjski
korpus:  jasne drewno, np. dąb kanadyjski
korpus obrz.: jasne drewno, np. dąb kanadyjski
front:  jasne drewno, np. dąb kanadyjski
front obrz. jasne drewno, np. dąb kanadyjski
uchwyt:uchwyt pro pionowy biały                                                                      zamek: bbaskwilowy                                                              zawias: zwykły zawias                                                                                                                                             cokół: - bez cokołu</t>
  </si>
  <si>
    <t>BLAT: dąb naturalny 
BLAT OBRZ.: dąb naturalny
STELAŻ:- BIAŁY PÓŁMAT RAL 9010</t>
  </si>
  <si>
    <t>STELAŻ: M013 - BORDOWY PÓŁMAT RAL 3007
TKANINA:  BORDOWY</t>
  </si>
  <si>
    <t>STELAŻ: BEŻOWY PÓŁMAT RAL 608005
TKANINA:  BEŻOWY
SIEDZISKO TAPICEROWANE + PODUSZKA                                                                                  PODSTAWA: 4 NOGI, METAL, NOGI Z RURY 18 MM, STOPKI TWORZYWOWE</t>
  </si>
  <si>
    <t>STELAŻ:  BEŻOWY PÓŁMAT RAL 608005
TKANINA: BEŻOWY</t>
  </si>
  <si>
    <r>
      <rPr>
        <b/>
        <sz val="8"/>
        <color theme="1"/>
        <rFont val="Arial"/>
        <family val="2"/>
        <charset val="238"/>
      </rPr>
      <t xml:space="preserve">RAMA:                                                                       </t>
    </r>
    <r>
      <rPr>
        <sz val="8"/>
        <color theme="1"/>
        <rFont val="Arial"/>
        <family val="2"/>
        <charset val="238"/>
      </rPr>
      <t xml:space="preserve">WYMIARY: 209 x 103 x 64 CM                                                                                                                                                           KOLOR: SOSNA                                                                                           MATERIAŁ WYKONANIA: DREWNO                                                                                                 WYBARWIENIE: JASNE DREWNOPODOBNE                                     </t>
    </r>
    <r>
      <rPr>
        <b/>
        <sz val="8"/>
        <color theme="1"/>
        <rFont val="Arial"/>
        <family val="2"/>
        <charset val="238"/>
      </rPr>
      <t xml:space="preserve">MATERAC:                                                              </t>
    </r>
    <r>
      <rPr>
        <sz val="8"/>
        <color theme="1"/>
        <rFont val="Arial"/>
        <family val="2"/>
        <charset val="238"/>
      </rPr>
      <t xml:space="preserve"> Szerokość: 90 cm, Długość: 200 cm, Wysokość: 19 cm  Stopień twardości:Średni    </t>
    </r>
    <r>
      <rPr>
        <b/>
        <sz val="8"/>
        <color theme="1"/>
        <rFont val="Arial"/>
        <family val="2"/>
        <charset val="238"/>
      </rPr>
      <t xml:space="preserve">                                         </t>
    </r>
    <r>
      <rPr>
        <sz val="8"/>
        <color theme="1"/>
        <rFont val="Arial"/>
        <family val="2"/>
        <charset val="238"/>
      </rPr>
      <t>Dwustronny materac o wys.19 cm na sprężynach kieszeniowych 266/m²,                                                  Materiał poszycia 100% poliester
Materiał Dzianina
Pikowanie 180g/m² poliester
Podszycie 25mm pianka poliuretanowa 22kg/m³ + siatka propex</t>
    </r>
    <r>
      <rPr>
        <b/>
        <sz val="8"/>
        <color theme="1"/>
        <rFont val="Arial"/>
        <family val="2"/>
        <charset val="238"/>
      </rPr>
      <t xml:space="preserve">                    </t>
    </r>
  </si>
  <si>
    <t>UZUP. - BAZA CZARNA
KOLOR SIEDZISKA: CZARNY
MECHANIZM: - SELF – SYNCHRO (SAMOWAŻĄCY)
PODSTAWA: - PODSTAWA TWORZYWOWA CZARNA
PODŁOKIETNIK:   PODŁOKIETNIK 2D, PU
KÓŁKA:  KÓŁKO NA TWARDĄ POWIERZCHNIĘ</t>
  </si>
  <si>
    <t>STELAŻ:  BORDOWY PÓŁMAT RAL 3007
TKANINA: BORDOWY</t>
  </si>
  <si>
    <t xml:space="preserve">STELAŻ: BORDOWY PÓŁMAT RAL 3007
TKANINA: KOLOR TYPU  MARSALA
</t>
  </si>
  <si>
    <t>UZUP.  BAZA CZARNA
KOLOR SIEDZISKA: CZARNY
MECHANIZM: - SELF – SYNCHRO (SAMOWAŻĄCY)
PODSTAWA: - PODSTAWA TWORZYWOWA CZARNA
PODŁOKIETNIK:  PODŁOKIETNIK 2D, PU
KÓŁKA:  - KÓŁKO NA TWARDĄ POWIERZCHNIĘ</t>
  </si>
  <si>
    <t>STELAŻ:  BORDOWY PÓŁMAT RAL 3007
TKANINA:  BORDOWY</t>
  </si>
  <si>
    <t>KOLOR SIEDZISKA: BEŻOWY RAL608005
STELAŻ: BEŻOWY PÓŁMAT RAL 608005
KÓŁKA: KÓŁKO NA TWARDĄ POWIERZCHNIĘ</t>
  </si>
  <si>
    <t>UZUP. - BAZA CZARNA
KOLOR SIEDZISKA: CZARNY
MECHANIZM: SELF – SYNCHRO (SAMOWAŻĄCY)
PODSTAWA: PODSTAWA TWORZYWOWA CZARNA
PODŁOKIETNIK:  PODŁOKIETNIK 2D, PU
KÓŁKA: KÓŁKO NA TWARDĄ POWIERZCHNIĘ</t>
  </si>
  <si>
    <t xml:space="preserve">STELAŻ:  BORDOWY PÓŁMAT RAL 3007
TKANINA: KOLOR TYPU MARSALA
</t>
  </si>
  <si>
    <t>Buk naturalny lub orzech mleczny, kolor tapicerki  typu Vintage 105 (błękitny)</t>
  </si>
  <si>
    <t>KOLOR SIEDZISKA: BORDOWY RAL3007
STELAŻ: BORDOWY PÓŁMAT RAL 3007
KÓŁKA: KÓŁKO NA TWARDĄ POWIERZCHNIĘ</t>
  </si>
  <si>
    <t xml:space="preserve">STELAŻ:  BORDOWY PÓŁMAT RAL 3007
TKANINA: KOLOR TYPU  MARSALA
</t>
  </si>
  <si>
    <t>TKANINA: SZARY
KÓŁKA:  KÓŁKO NA MIĘKKĄ POWIERZCHNIĘ
KOLOR PODSTAWY:  PERŁOWY BIAŁY PÓŁMAT RAL 1013</t>
  </si>
  <si>
    <t>STELAŻ: BEŻOWY PÓŁMAT RAL 608005
TKANINA:  BEŻOWY</t>
  </si>
  <si>
    <t>TKANINA: KOLOR TYPU MARSALA
KÓŁKA: KÓŁKO NA MIĘKKĄ POWIERZCHNIĘ
KOLOR PODSTAWY: BORDOWY PÓŁMAT RAL 3007</t>
  </si>
  <si>
    <t>STELAŻ:  BEŻOWY PÓŁMAT RAL 608005
TKANINA: MC-13 BEŻOWY</t>
  </si>
  <si>
    <t>TKANINA: KOLOR TYPU  MARSALA
KÓŁKA:  KÓŁKO NA MIĘKKĄ POWIERZCHNIĘ
KOLOR PODSTAWY:- BORDOWY PÓŁMAT RAL 3007</t>
  </si>
  <si>
    <t>STELAŻ:  BEŻOWY PÓŁMAT RAL 608005
TKANINA:  BEŻOWY</t>
  </si>
  <si>
    <t>TKANINA: KOLOR TYPU MARSALA MARSALA
KÓŁKA:  KÓŁKO NA MIĘKKĄ POWIERZCHNIĘ
KOLOR PODSTAWY:  BORDOWY PÓŁMAT RAL 3007</t>
  </si>
  <si>
    <t>KOLOR SIEDZISKA:- BORDOWY RAL3007
STELAŻ: BORDOWY PÓŁMAT RAL 3007
KÓŁKA:  KÓŁKO NA TWARDĄ POWIERZCHNIĘ</t>
  </si>
  <si>
    <t>Krzesło komputerowe</t>
  </si>
  <si>
    <t>F3</t>
  </si>
  <si>
    <t>UZUP. - BAZA CZARNA
KOLOR SIEDZISKA: CZARNY
MECHANIZM: SELF – SYNCHRO (SAMOWAŻĄCY)
PODSTAWA: PODSTAWA TWORZYWOWA CZARNA
PODŁOKIETNIK:  PODŁOKIETNIK 2D, PU
KÓŁKA: KÓŁKO NA MIĘKKĄ POWIERZCHNIĘ</t>
  </si>
  <si>
    <t xml:space="preserve">Krzesło obrotowe tapiecerowane z podłokietnikami     Oparcie - siatka; kolor jasnoszary 
Siedzisko - tapicerka, kolor jasnoszary                                     Stelaż stalowy malowany proszkowo na kolor czarny, kółka do powierzchni miękkich </t>
  </si>
  <si>
    <t>Wykończenie laminatem  w kolorze białym z elementami drewnianego dekoru w kolorze dab sonoma- do decyzji użytkownika</t>
  </si>
  <si>
    <t>E.TV</t>
  </si>
  <si>
    <t>Ekran 75"</t>
  </si>
  <si>
    <t>Ekran:
75" LED, UHD/4K, 3840 x 2160px                                                Częstotliwość odświeżania ekranu:
50 Hz
Technologia HDR (High Dynamic Range):
Dolby Vision, HDR10, HLG
Złącza: HDMI x4, USB x2
Funkcje: Wi-Fi, DLNA, Bluetooth, Nagrywanie na USB, 
Kolor obudowy: Czarny</t>
  </si>
  <si>
    <t>U.TV</t>
  </si>
  <si>
    <t xml:space="preserve">Uchwyt ruchomy do ekranu </t>
  </si>
  <si>
    <t>Maksymalna odległość od ściany/sufitu::486mm
Minimalna odległość od ściany/sufitu:46mm
Typ uchwytu: Ścienny
Rozmiar ekranu: 40' - 82'
Maksymalne obciążenie: 45kg</t>
  </si>
  <si>
    <t>L2.06 MAGAZYN KOSTIUMÓW</t>
  </si>
  <si>
    <t xml:space="preserve">BLAT: ANTRACYT 
BLAT OBRZ.: ANTRACYt
STELAŻ:  ANTRACYT
UZUP.  - WYCIĘCIE KABLOWE
</t>
  </si>
  <si>
    <t>REGAŁY PRZESUWNE</t>
  </si>
  <si>
    <t>REG_P</t>
  </si>
  <si>
    <r>
      <t xml:space="preserve">Regały przejezdny, o wymiarach:                                     </t>
    </r>
    <r>
      <rPr>
        <b/>
        <sz val="8"/>
        <color theme="1"/>
        <rFont val="Arial"/>
        <family val="2"/>
        <charset val="238"/>
      </rPr>
      <t>4xREG_P1</t>
    </r>
    <r>
      <rPr>
        <sz val="8"/>
        <color theme="1"/>
        <rFont val="Arial"/>
        <family val="2"/>
        <charset val="238"/>
      </rPr>
      <t xml:space="preserve">
- wysokość: ~ 264 cm
- długość użytkowa: 278cm 
- długość całkowita ~ 290cm
- głębokość: 2 x 35 cm
</t>
    </r>
    <r>
      <rPr>
        <b/>
        <sz val="8"/>
        <color theme="1"/>
        <rFont val="Arial"/>
        <family val="2"/>
        <charset val="238"/>
      </rPr>
      <t>3xREG_P2</t>
    </r>
    <r>
      <rPr>
        <sz val="8"/>
        <color theme="1"/>
        <rFont val="Arial"/>
        <family val="2"/>
        <charset val="238"/>
      </rPr>
      <t xml:space="preserve">
- wysokość: ~ 264 cm
- długość użytkowa: 498cm 
- długość całkowita ~ 510cm
- głębokość: 2 x 35 cm                                               </t>
    </r>
    <r>
      <rPr>
        <b/>
        <sz val="8"/>
        <color theme="1"/>
        <rFont val="Arial"/>
        <family val="2"/>
        <charset val="238"/>
      </rPr>
      <t xml:space="preserve">REG_P3 </t>
    </r>
    <r>
      <rPr>
        <sz val="8"/>
        <color theme="1"/>
        <rFont val="Arial"/>
        <family val="2"/>
        <charset val="238"/>
      </rPr>
      <t xml:space="preserve">                                                                               - wysokość: ~ 264 cm
- długość użytkowa: 498cm 
- długość całkowita ~ 510cm
- głębokość: 35 cm </t>
    </r>
  </si>
  <si>
    <t xml:space="preserve">TKANINA: NIEBIESKi
KÓŁKA: KÓŁKO NA TWARD|A POWIERZCHNIĘ
KOLOR PODSTAWY: CZARNY PÓŁMAT </t>
  </si>
  <si>
    <t xml:space="preserve">Wymiary:
- szerokość: 46 cm
- głębokość: 54 cm
- wysokość: 110 cm
- wysokość siedziska: 76 cm
Materiał:  drewno bukowe                                                 Kolor: czarny
</t>
  </si>
  <si>
    <t>blat:  antracyt/grafit
blat obrz.:  antracyt/grafit
korpus:  antracyt/grafit
korpus obrz.: antracyt/grafit
front:  jantracyt/grafit
front obrz. antracyt/grafit
uchwyt:uchwyt pro pionowy biały                                                                    zamek: zamekbaskwilowy                                                                              zawias: zwykły zawias                                                                                    cokół: - bez cokołu</t>
  </si>
  <si>
    <t>ST3</t>
  </si>
  <si>
    <t>Stół kawowy</t>
  </si>
  <si>
    <t>Długość; 100cm                                                       Szerokość: 50cm                                                     Wysokość: 45cm                                                                       Kolor blatu: czarny, stelaż stalowy malowany proszkowo na czarmo</t>
  </si>
  <si>
    <t xml:space="preserve"> sofa z funkcją rozkładania </t>
  </si>
  <si>
    <t xml:space="preserve">Wysokość: 79 cm
Szerokość: 190 cm
Wysokość siedziska: 35 cm
Szerokość: 88 cm, 
po rozłożeniu: 180 x 105 cm                                   Konstrukcja: Drewno
Nogi: Metal
Wypełnienie: Pianka
Konstrukcja siedziska: Sprężyny faliste, Pasy elastyczne                                                                                                         Obicie: tapicerka, hydrofobowa, łatwa do czyszczenia, kolor jasnobezowy </t>
  </si>
  <si>
    <t xml:space="preserve">Wysokość: 79 cm
Szerokość: 190 cm
Wysokość siedziska: 35 cm
Szerokość: 88 cm, 
po rozłożeniu: 180 x 105 cm                                   Konstrukcja: Drewno
Nogi: Metal
Wypełnienie: Pianka
Konstrukcja siedziska: Sprężyny faliste, Pasy elastyczne                                                                                                         Obicie: tapicerka, hydrofobowa, łatwa do czyszczenia, kolor jasnoniebieski </t>
  </si>
  <si>
    <t>PRZEKĄTNA: 65 CALI                                                                                                         PANEL: IPS LED                                                                                                                                                             ROZDZIELCZOŚĆ FIZYCZNA: 3840x2160 (4K)                                                                                   WYGLĄD: CIENKIE RAMKI                                                                                       OBUDOWA: METAL                                                                                                                                     FORMAT OBRAZU: 16:9                                                                                                                      CZAS REAKCJI: 8 ms                                                                                                                                    ORIENTACJA: POZIOMA, PIONOWA</t>
  </si>
  <si>
    <t>S0.01L0.08 CIĄG KOMUNIKACYJNY</t>
  </si>
  <si>
    <t>K_DREW</t>
  </si>
  <si>
    <t>Zasłony zaciemniające długość 240cm</t>
  </si>
  <si>
    <t>Karnisz drewniany pojedynczy, fi28mm, długość 300 cm, montowany do ściany</t>
  </si>
  <si>
    <t>Elementy: karnisz, wsporniki, zakończenia, żabki   Materiał: drewno                                                                  Kolor wybarwienia drewna: Mahoń</t>
  </si>
  <si>
    <t>Kabina prysznicowa:  kabina 90x120 cm,                                                  bez brodzika,  z rynną odpływową i zestawem prysznicowym,                                             wys. 195cm, z profilem dolnym,                                                                   Drzwi Prysznicowe wnękowe, 120 cm przesuwne, profil aluminiowy chromowany, szkło hartowane grubości 6mm, montaż na posadzce, rolki podwójne górne i dolne</t>
  </si>
  <si>
    <t xml:space="preserve">Kabina prysznicowa bez brodzika / Drzwi prysznicowe przesuwne </t>
  </si>
  <si>
    <t xml:space="preserve">Kabina prysznicowa bez brodzika z rynną odpływową, 90x90 cm z zestawem prysznicowym, wys. 195cm , z profilem dolnym,            profil aluminiowy, chromowant, szkło hartowane grubości 6mm, drzwi uchylne                                        </t>
  </si>
  <si>
    <t xml:space="preserve"> Fotel obrotowy z podłokietnikami z litego drewna bukowego, kółka obrotowe. Fotel został wyposażony          w mechanizm umożliwiający podnoszenie i opuszczanie siedziska.                                                            Siedzisko tapicerowane wysokogatunkową tkaniną obiciową.                                                                           Kolor wybarwienia drewna: mahoń                                     Kolor tkaniny obicia: ciemny grafit </t>
  </si>
  <si>
    <t>Fotel tapicerowany typu muszla z litego drewna bukowego, z podłokietnikami.                                        Siedzisko tapicerowane wysokogatunkową tkaniną obiciową.                                                                           Kolor wybarwienia drewna: mahoń                                     Kolor tkaniny obicia: jasny</t>
  </si>
  <si>
    <t xml:space="preserve">Krzesło z podłokietnikami z litego drewna bukowego. Siedzisko tapicerowane wysokogatunkową tkaniną obiciową.                                                                           Kolor wybarwienia drewna: mahoń                                     Kolor tkaniny obicia: ciemny grafit </t>
  </si>
  <si>
    <t xml:space="preserve">Stolik okrągły z drewna bukowego. Nogi z drewna litego bukowego.  Blat wykonany z płyty fornirowej, pokrytej dębową okleiną.                        </t>
  </si>
  <si>
    <t>Zasłona z miękkiej tkaniny o delikatnej strukturze z połyskliwa nitką, 
Wymary: 140 x 240 cm                                                                   Sugerowany kolor: granatowy
Cechy tkanin: satynowa, o niejednolitej powierzchni,                  z połyskiem
Zaciemnienie: średnie
Gramatura: minimum 240 g/m2</t>
  </si>
  <si>
    <t xml:space="preserve">Komoda fornirowana z 3 szufladami  - na prośbę użytkownika                                           160 x 40xm x 75 cm </t>
  </si>
  <si>
    <t>Korpus, front: płyta fornirowana (dąb olejowany)
Nogi: dębowe (lakierowane)</t>
  </si>
  <si>
    <t xml:space="preserve">Witryna fornirowana z 3 półkam i szufladą- na prośbę użytkownika 145 cm x 80 cm x 40 cm     </t>
  </si>
  <si>
    <t xml:space="preserve">Rolety wewnętrzne - żaluzje akustyczne                                                Wymiary: 80x157cm        </t>
  </si>
  <si>
    <t xml:space="preserve"> Dźwiękochłonne pionowe żaluzje akustyczne, łączą klasyczne działanie żaluzji okiennych oraz zapewniają komfort akustyczny w pomieszczeniu. 
Wymiary ustroju: standardowa szerokość lameli 89 i 127 mm, wysokość  lameli max. 2 500 mm, grubość 9 – 12 mm.</t>
  </si>
  <si>
    <t xml:space="preserve">Rolety wewnętrzne - żaluzje akustyczne                                                Wymiary: 80x157cm          </t>
  </si>
  <si>
    <t>Niska szafka pod telewizor wykonana ze stali,                   Kolor
szary
Wymiary
40x120 cm (h:58)
Waga produktu: 16.2 kg</t>
  </si>
  <si>
    <t>SZ_W</t>
  </si>
  <si>
    <t xml:space="preserve">Wykonanie: Płyta Laminowan, grubość płyty 18 mm, krawędzie z obrzeżem ABS, kolor jasnoszary </t>
  </si>
  <si>
    <t>Wymiary: 150cmx45cmx45cm h                                                                   Ławka z betonu architektonicznego                                                     Siedzisko wykonane z drewna, podwójnie impregnowane i lakierowane</t>
  </si>
  <si>
    <t>Wymiary: 180x53x45cm h                                                                                       Stojak rowerowy  z pięcioma stanowiskami wykonany ze stali nierdzewnej. Przeznaczony do parkowania wszystkich typów i wielkości rowerów również tych wyposażonych w hamulce tarczowe.</t>
  </si>
  <si>
    <t xml:space="preserve">ZESTAWIENIE PIERWSZEGO WYPOSAŻENIA                                                                              dla budynku przy ul. Kasprzaka 22 na potrzeby Teatru Żydowskiego </t>
  </si>
  <si>
    <t>szafa ubraniowa</t>
  </si>
  <si>
    <t>SZAFA- szafa ubraniowa</t>
  </si>
  <si>
    <t xml:space="preserve">Blat na wymiar, 7,90mb, szerokość blatu 60cm </t>
  </si>
  <si>
    <t xml:space="preserve">Krzesło typu hoker   z oparciem </t>
  </si>
  <si>
    <t xml:space="preserve">Zlewozmywak ze stali nierdzewnej wpuszczany w blat, z ociekaczem                                                                                        </t>
  </si>
  <si>
    <t>szafa przelotowa na naczynia</t>
  </si>
  <si>
    <t xml:space="preserve">regał biblioteczny przeszkloe - na prośbę użytkownika zamykany na klucz. Wymiary :89x36x200 cm </t>
  </si>
  <si>
    <t>Krzesło - na prośbę użytkownika Krzesło z drewna bukowego,  z podłokietnikami i tapiecorwanym siedziskiem oraz oparciem                                             Wymiary: 55x53x82 cm h</t>
  </si>
  <si>
    <t xml:space="preserve"> biurko proste 120x60cm-  na prośbę użytkownika </t>
  </si>
  <si>
    <t xml:space="preserve">Stół - na prośbę użytkownika. Średnica:90cm, Wysokość: 76cm        </t>
  </si>
  <si>
    <t>SZ_K2</t>
  </si>
  <si>
    <t xml:space="preserve">  system szaf - na prośbę użytkownika, wymiary:                                         2x 90cmx35cmx245cm. Bez cokołu. </t>
  </si>
  <si>
    <t>Półka wisząca z płyty laminowanej - na prośbę użytkownika                       Szerokość: 110 cm. Wysokość: 50 cm. Głębokość: 21 cm</t>
  </si>
  <si>
    <t>Siedzisko tapicerowane; podstawa - 4-ro ramienna aluminiowa</t>
  </si>
  <si>
    <t>Stolik okrągły w stylu angielskim z rozetą, wysokość 78 cm, średnica 130cm</t>
  </si>
  <si>
    <t>Fotel typu muszLa podkłokietnikami , wysokość siedziska 80 cm, 
szerokość 65 cm, głębokość 54 cm</t>
  </si>
  <si>
    <t xml:space="preserve">Fotel obrotowy  z podłokietnikami. Wymiary :
wysokość 120cm szerokość: 70cm, głębokość 63 cm
</t>
  </si>
  <si>
    <t>Krzesło z podkłokietnikami  wysokość 97 cm
szerokość 60 cm, głębokość 50,9 cm</t>
  </si>
  <si>
    <t>Biblitoeka zamknięta, wysokość 210 cm, szerokość 90 cm, głębokość 35 cm</t>
  </si>
  <si>
    <t>Komoda szufladowa gabinetowa, wysokość 120 cm, szerokość 60 cm
głębokość 35 cm</t>
  </si>
  <si>
    <t>Krzesło - siedzisko tworzywowe - podstawa - 4-ro ramienna</t>
  </si>
  <si>
    <t>Blat sjenitowy  grubości 5cm,na stelazu stalowym</t>
  </si>
  <si>
    <r>
      <rPr>
        <b/>
        <sz val="14"/>
        <rFont val="Arial"/>
        <family val="2"/>
        <charset val="238"/>
      </rPr>
      <t xml:space="preserve">ZESTAWIENIE PIERWSZEGO WYPOSAŻENIA     </t>
    </r>
    <r>
      <rPr>
        <b/>
        <sz val="12"/>
        <rFont val="Arial"/>
        <family val="2"/>
        <charset val="238"/>
      </rPr>
      <t xml:space="preserve">                  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 xml:space="preserve">dla budynku przy ulicy Kasprzaka 22 na potrzeby Teatru Żydowskiego </t>
    </r>
  </si>
  <si>
    <t>D_BET</t>
  </si>
  <si>
    <t>Donice betonowe na kwiaty</t>
  </si>
  <si>
    <t>P_KASA</t>
  </si>
  <si>
    <t>Podajnik kasowy</t>
  </si>
  <si>
    <t>S1.01/s1.03 KABINA AKUSTYKÓW/ KABINA OŚWIETLENIOWCÓW</t>
  </si>
  <si>
    <t xml:space="preserve">B7 </t>
  </si>
  <si>
    <t xml:space="preserve">Biurko proste </t>
  </si>
  <si>
    <t xml:space="preserve">Krzesło pracownicze </t>
  </si>
  <si>
    <t xml:space="preserve">Sofa </t>
  </si>
  <si>
    <t xml:space="preserve">Podanik papieru toaletowego </t>
  </si>
  <si>
    <t>Podajnik papieru tolaetowego</t>
  </si>
  <si>
    <t xml:space="preserve">Podajnik papieru tolaetowego </t>
  </si>
  <si>
    <t xml:space="preserve">Podajnik papieru tolaetowego papierowych, Bakteriostatyczn, błyszczący.
System dystrybucji pojedynczych ręczników papierowych przystosowany do większości ręczników dostępnych na rynku.
Zamknięcie na zamek z uniwersalnym kluczem.
Kontrola poziomu papieru.
Pojemność: 500 listków.
Wymiary: 120 x 275 x 360 mm. Stal nierdzewna szczotkowana </t>
  </si>
  <si>
    <t>Podajnik papieru tolaetowego papierowych, Bakteriostatyczn, błyszczący.
System dystrybucji pojedynczych ręczników papierowych przystosowany do większości ręczników dostępnych na rynku.
Zamknięcie na zamek z uniwersalnym kluczem.
Kontrola poziomu papieru.
Pojemność: 500 listków.
Wymiary: 120 x 275 x 360 mm. Stal nierdzewna szczotkowana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</si>
</sst>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\ ###\ ##0.00\ \z\ł"/>
    <numFmt numFmtId="166" formatCode="#,##0.00\ &quot;zł&quot;"/>
  </numFmts>
  <fonts count="47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9"/>
      <name val="Arial"/>
      <family val="2"/>
      <charset val="238"/>
    </font>
    <font>
      <sz val="8"/>
      <color theme="1"/>
      <name val="Calibri"/>
      <family val="2"/>
      <scheme val="minor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color rgb="FF7C7C7C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252525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Arial"/>
      <family val="2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i/>
      <sz val="11"/>
      <name val="Arial"/>
      <family val="2"/>
      <charset val="238"/>
    </font>
    <font>
      <b/>
      <sz val="11"/>
      <name val="Arial"/>
      <family val="2"/>
    </font>
    <font>
      <b/>
      <sz val="1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4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/>
      <diagonal/>
    </border>
    <border>
      <left style="thin">
        <color rgb="FFAAAAAA"/>
      </left>
      <right style="thin">
        <color rgb="FFAAAAAA"/>
      </right>
      <top/>
      <bottom style="thin">
        <color rgb="FFAAAAAA"/>
      </bottom>
      <diagonal/>
    </border>
    <border>
      <left/>
      <right/>
      <top style="thin">
        <color rgb="FFAAAAAA"/>
      </top>
      <bottom/>
      <diagonal/>
    </border>
    <border>
      <left/>
      <right/>
      <top/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EBEBEB"/>
      </right>
      <top style="thin">
        <color rgb="FFAAAAAA"/>
      </top>
      <bottom style="thin">
        <color rgb="FFAAAAAA"/>
      </bottom>
      <diagonal/>
    </border>
    <border>
      <left style="thin">
        <color rgb="FFEBEBEB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EBEBEB"/>
      </left>
      <right style="thin">
        <color rgb="FFEBEBEB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F9F9F9"/>
      </bottom>
      <diagonal/>
    </border>
    <border>
      <left style="thin">
        <color rgb="FFAAAAAA"/>
      </left>
      <right style="thin">
        <color rgb="FFAAAAAA"/>
      </right>
      <top style="thin">
        <color rgb="FFF9F9F9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/>
      <bottom/>
      <diagonal/>
    </border>
    <border>
      <left style="thin">
        <color rgb="FFAAAAAA"/>
      </left>
      <right style="thin">
        <color rgb="FFAAAAAA"/>
      </right>
      <top style="thin">
        <color rgb="FFF9F9F9"/>
      </top>
      <bottom style="thin">
        <color rgb="FFF9F9F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AAAAAA"/>
      </left>
      <right style="thin">
        <color indexed="64"/>
      </right>
      <top style="thin">
        <color rgb="FFAAAAAA"/>
      </top>
      <bottom/>
      <diagonal/>
    </border>
    <border>
      <left style="thin">
        <color indexed="64"/>
      </left>
      <right style="thin">
        <color indexed="64"/>
      </right>
      <top style="thin">
        <color rgb="FFAAAAAA"/>
      </top>
      <bottom/>
      <diagonal/>
    </border>
    <border>
      <left style="thin">
        <color rgb="FFAAAAAA"/>
      </left>
      <right style="thin">
        <color indexed="64"/>
      </right>
      <top/>
      <bottom/>
      <diagonal/>
    </border>
    <border>
      <left style="thin">
        <color rgb="FFAAAAAA"/>
      </left>
      <right style="thin">
        <color indexed="64"/>
      </right>
      <top/>
      <bottom style="thin">
        <color rgb="FFAAAAAA"/>
      </bottom>
      <diagonal/>
    </border>
    <border>
      <left style="thin">
        <color indexed="64"/>
      </left>
      <right style="thin">
        <color indexed="64"/>
      </right>
      <top/>
      <bottom style="thin">
        <color rgb="FFAAAAAA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rgb="FFAAAAAA"/>
      </right>
      <top style="thin">
        <color rgb="FFAAAAAA"/>
      </top>
      <bottom/>
      <diagonal/>
    </border>
    <border>
      <left style="thin">
        <color indexed="64"/>
      </left>
      <right style="thin">
        <color rgb="FFAAAAAA"/>
      </right>
      <top/>
      <bottom/>
      <diagonal/>
    </border>
    <border>
      <left style="thin">
        <color indexed="64"/>
      </left>
      <right style="thin">
        <color rgb="FFAAAAAA"/>
      </right>
      <top/>
      <bottom style="thin">
        <color rgb="FFAAAAAA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7" fillId="0" borderId="0" applyNumberFormat="0" applyFill="0" applyBorder="0" applyAlignment="0" applyProtection="0"/>
  </cellStyleXfs>
  <cellXfs count="238">
    <xf numFmtId="0" fontId="0" fillId="0" borderId="0" xfId="0"/>
    <xf numFmtId="0" fontId="0" fillId="0" borderId="1" xfId="0" applyBorder="1"/>
    <xf numFmtId="0" fontId="1" fillId="3" borderId="9" xfId="0" applyFont="1" applyFill="1" applyBorder="1" applyAlignment="1">
      <alignment horizontal="left" vertical="center" wrapText="1" indent="1"/>
    </xf>
    <xf numFmtId="0" fontId="1" fillId="3" borderId="11" xfId="0" applyFont="1" applyFill="1" applyBorder="1" applyAlignment="1">
      <alignment horizontal="left" vertical="center" wrapText="1" indent="1"/>
    </xf>
    <xf numFmtId="0" fontId="1" fillId="3" borderId="10" xfId="0" applyFont="1" applyFill="1" applyBorder="1" applyAlignment="1">
      <alignment horizontal="left" vertical="center" wrapText="1" indent="1"/>
    </xf>
    <xf numFmtId="0" fontId="5" fillId="5" borderId="13" xfId="0" applyFont="1" applyFill="1" applyBorder="1" applyAlignment="1">
      <alignment horizontal="left" vertical="center" indent="1"/>
    </xf>
    <xf numFmtId="0" fontId="0" fillId="5" borderId="15" xfId="0" applyFill="1" applyBorder="1" applyAlignment="1">
      <alignment horizontal="center" vertical="center"/>
    </xf>
    <xf numFmtId="0" fontId="9" fillId="5" borderId="12" xfId="0" applyFont="1" applyFill="1" applyBorder="1" applyAlignment="1">
      <alignment horizontal="left" vertical="center" indent="1"/>
    </xf>
    <xf numFmtId="0" fontId="5" fillId="2" borderId="13" xfId="0" applyFont="1" applyFill="1" applyBorder="1" applyAlignment="1">
      <alignment vertical="center"/>
    </xf>
    <xf numFmtId="0" fontId="1" fillId="0" borderId="0" xfId="0" applyFont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6" borderId="0" xfId="0" applyFill="1"/>
    <xf numFmtId="0" fontId="1" fillId="3" borderId="1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5" borderId="12" xfId="0" applyFont="1" applyFill="1" applyBorder="1" applyAlignment="1">
      <alignment horizontal="left" vertical="center" indent="1"/>
    </xf>
    <xf numFmtId="0" fontId="14" fillId="2" borderId="12" xfId="0" applyFont="1" applyFill="1" applyBorder="1" applyAlignment="1">
      <alignment vertical="center"/>
    </xf>
    <xf numFmtId="0" fontId="15" fillId="0" borderId="0" xfId="0" applyFont="1"/>
    <xf numFmtId="0" fontId="0" fillId="2" borderId="1" xfId="0" applyFill="1" applyBorder="1"/>
    <xf numFmtId="164" fontId="7" fillId="0" borderId="1" xfId="0" applyNumberFormat="1" applyFont="1" applyBorder="1" applyAlignment="1">
      <alignment vertical="center"/>
    </xf>
    <xf numFmtId="0" fontId="26" fillId="3" borderId="1" xfId="0" applyFont="1" applyFill="1" applyBorder="1" applyAlignment="1">
      <alignment horizontal="left" vertical="center" wrapText="1" indent="1"/>
    </xf>
    <xf numFmtId="0" fontId="27" fillId="0" borderId="1" xfId="0" applyFont="1" applyBorder="1"/>
    <xf numFmtId="0" fontId="22" fillId="0" borderId="0" xfId="0" applyFont="1"/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5" fontId="2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" fillId="4" borderId="28" xfId="0" applyFont="1" applyFill="1" applyBorder="1" applyAlignment="1">
      <alignment vertical="top"/>
    </xf>
    <xf numFmtId="0" fontId="3" fillId="4" borderId="29" xfId="0" applyFont="1" applyFill="1" applyBorder="1" applyAlignment="1">
      <alignment vertical="top"/>
    </xf>
    <xf numFmtId="0" fontId="3" fillId="4" borderId="30" xfId="0" applyFont="1" applyFill="1" applyBorder="1" applyAlignment="1">
      <alignment vertical="top"/>
    </xf>
    <xf numFmtId="0" fontId="3" fillId="4" borderId="31" xfId="0" applyFont="1" applyFill="1" applyBorder="1" applyAlignment="1">
      <alignment vertical="top"/>
    </xf>
    <xf numFmtId="0" fontId="3" fillId="4" borderId="32" xfId="0" applyFont="1" applyFill="1" applyBorder="1" applyAlignment="1">
      <alignment vertical="top"/>
    </xf>
    <xf numFmtId="0" fontId="3" fillId="4" borderId="33" xfId="0" applyFont="1" applyFill="1" applyBorder="1" applyAlignment="1">
      <alignment vertical="top"/>
    </xf>
    <xf numFmtId="0" fontId="0" fillId="0" borderId="0" xfId="0" applyAlignment="1">
      <alignment horizontal="center"/>
    </xf>
    <xf numFmtId="0" fontId="39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0" fillId="0" borderId="34" xfId="0" applyBorder="1"/>
    <xf numFmtId="0" fontId="7" fillId="0" borderId="0" xfId="0" applyFont="1" applyAlignment="1">
      <alignment horizontal="center" vertical="center"/>
    </xf>
    <xf numFmtId="0" fontId="27" fillId="0" borderId="0" xfId="0" applyFont="1"/>
    <xf numFmtId="0" fontId="2" fillId="3" borderId="0" xfId="0" applyFont="1" applyFill="1" applyAlignment="1">
      <alignment horizontal="left" vertical="center" indent="1"/>
    </xf>
    <xf numFmtId="166" fontId="29" fillId="10" borderId="0" xfId="0" applyNumberFormat="1" applyFont="1" applyFill="1" applyAlignment="1">
      <alignment horizontal="center"/>
    </xf>
    <xf numFmtId="165" fontId="29" fillId="10" borderId="0" xfId="0" applyNumberFormat="1" applyFont="1" applyFill="1" applyAlignment="1">
      <alignment horizontal="center"/>
    </xf>
    <xf numFmtId="0" fontId="3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9" fillId="0" borderId="1" xfId="0" applyFont="1" applyBorder="1" applyAlignment="1">
      <alignment horizontal="center" vertical="center" wrapText="1"/>
    </xf>
    <xf numFmtId="0" fontId="38" fillId="0" borderId="35" xfId="0" applyFont="1" applyBorder="1" applyAlignment="1">
      <alignment vertical="center"/>
    </xf>
    <xf numFmtId="0" fontId="38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 indent="1"/>
    </xf>
    <xf numFmtId="0" fontId="6" fillId="3" borderId="1" xfId="0" applyFont="1" applyFill="1" applyBorder="1" applyAlignment="1">
      <alignment horizontal="left" vertical="center" wrapText="1" indent="1"/>
    </xf>
    <xf numFmtId="0" fontId="30" fillId="4" borderId="37" xfId="0" applyFont="1" applyFill="1" applyBorder="1" applyAlignment="1">
      <alignment horizontal="center" vertical="center"/>
    </xf>
    <xf numFmtId="0" fontId="30" fillId="4" borderId="38" xfId="0" applyFont="1" applyFill="1" applyBorder="1" applyAlignment="1">
      <alignment horizontal="center" vertical="center"/>
    </xf>
    <xf numFmtId="0" fontId="41" fillId="0" borderId="36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165" fontId="7" fillId="0" borderId="37" xfId="0" applyNumberFormat="1" applyFont="1" applyBorder="1" applyAlignment="1">
      <alignment horizontal="center" vertical="center"/>
    </xf>
    <xf numFmtId="164" fontId="7" fillId="2" borderId="37" xfId="0" applyNumberFormat="1" applyFont="1" applyFill="1" applyBorder="1" applyAlignment="1">
      <alignment horizontal="center" vertical="center"/>
    </xf>
    <xf numFmtId="165" fontId="27" fillId="2" borderId="37" xfId="0" applyNumberFormat="1" applyFont="1" applyFill="1" applyBorder="1" applyAlignment="1">
      <alignment horizontal="center" vertical="center"/>
    </xf>
    <xf numFmtId="165" fontId="27" fillId="2" borderId="38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5" fontId="27" fillId="0" borderId="1" xfId="0" applyNumberFormat="1" applyFont="1" applyBorder="1" applyAlignment="1">
      <alignment horizontal="right" vertical="center"/>
    </xf>
    <xf numFmtId="0" fontId="43" fillId="4" borderId="36" xfId="0" applyFont="1" applyFill="1" applyBorder="1" applyAlignment="1">
      <alignment horizontal="center" vertical="center"/>
    </xf>
    <xf numFmtId="0" fontId="43" fillId="4" borderId="37" xfId="0" applyFont="1" applyFill="1" applyBorder="1" applyAlignment="1">
      <alignment horizontal="center" vertical="center"/>
    </xf>
    <xf numFmtId="0" fontId="43" fillId="4" borderId="38" xfId="0" applyFont="1" applyFill="1" applyBorder="1" applyAlignment="1">
      <alignment horizontal="center" vertical="center"/>
    </xf>
    <xf numFmtId="0" fontId="30" fillId="4" borderId="36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0" fillId="4" borderId="38" xfId="0" applyFont="1" applyFill="1" applyBorder="1" applyAlignment="1">
      <alignment horizontal="center" vertical="center"/>
    </xf>
    <xf numFmtId="0" fontId="39" fillId="0" borderId="34" xfId="0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39" fillId="0" borderId="35" xfId="0" applyFont="1" applyBorder="1" applyAlignment="1">
      <alignment horizontal="center" vertical="center"/>
    </xf>
    <xf numFmtId="0" fontId="41" fillId="0" borderId="34" xfId="0" applyFont="1" applyBorder="1" applyAlignment="1">
      <alignment horizontal="center" vertical="center"/>
    </xf>
    <xf numFmtId="0" fontId="41" fillId="0" borderId="16" xfId="0" applyFont="1" applyBorder="1" applyAlignment="1">
      <alignment horizontal="center" vertical="center"/>
    </xf>
    <xf numFmtId="0" fontId="41" fillId="0" borderId="35" xfId="0" applyFont="1" applyBorder="1" applyAlignment="1">
      <alignment horizontal="center" vertical="center"/>
    </xf>
    <xf numFmtId="0" fontId="25" fillId="4" borderId="28" xfId="0" applyFont="1" applyFill="1" applyBorder="1" applyAlignment="1">
      <alignment horizontal="center" vertical="center" wrapText="1"/>
    </xf>
    <xf numFmtId="0" fontId="25" fillId="4" borderId="29" xfId="0" applyFont="1" applyFill="1" applyBorder="1" applyAlignment="1">
      <alignment horizontal="center" vertical="center" wrapText="1"/>
    </xf>
    <xf numFmtId="0" fontId="25" fillId="4" borderId="31" xfId="0" applyFont="1" applyFill="1" applyBorder="1" applyAlignment="1">
      <alignment horizontal="center" vertical="center" wrapText="1"/>
    </xf>
    <xf numFmtId="0" fontId="25" fillId="4" borderId="32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65" fontId="7" fillId="7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/>
    </xf>
    <xf numFmtId="0" fontId="30" fillId="8" borderId="36" xfId="0" applyFont="1" applyFill="1" applyBorder="1" applyAlignment="1">
      <alignment horizontal="center" vertical="center"/>
    </xf>
    <xf numFmtId="0" fontId="30" fillId="8" borderId="37" xfId="0" applyFont="1" applyFill="1" applyBorder="1" applyAlignment="1">
      <alignment horizontal="center" vertical="center"/>
    </xf>
    <xf numFmtId="0" fontId="30" fillId="8" borderId="38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0" fillId="0" borderId="34" xfId="0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40" fillId="0" borderId="35" xfId="0" applyFont="1" applyBorder="1" applyAlignment="1">
      <alignment horizontal="center" vertical="center"/>
    </xf>
    <xf numFmtId="0" fontId="38" fillId="0" borderId="34" xfId="0" applyFont="1" applyBorder="1" applyAlignment="1">
      <alignment horizontal="center" vertical="center"/>
    </xf>
    <xf numFmtId="0" fontId="38" fillId="0" borderId="35" xfId="0" applyFont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27" fillId="2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165" fontId="2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6" fontId="7" fillId="7" borderId="1" xfId="0" applyNumberFormat="1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/>
    </xf>
    <xf numFmtId="165" fontId="28" fillId="2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/>
    </xf>
    <xf numFmtId="0" fontId="19" fillId="9" borderId="1" xfId="0" applyFont="1" applyFill="1" applyBorder="1" applyAlignment="1">
      <alignment horizontal="left" vertical="center" wrapText="1"/>
    </xf>
    <xf numFmtId="0" fontId="46" fillId="0" borderId="34" xfId="0" applyFont="1" applyBorder="1" applyAlignment="1">
      <alignment horizontal="center" vertical="center"/>
    </xf>
    <xf numFmtId="0" fontId="46" fillId="0" borderId="35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30" fillId="11" borderId="36" xfId="0" applyFont="1" applyFill="1" applyBorder="1" applyAlignment="1">
      <alignment horizontal="center" vertical="center"/>
    </xf>
    <xf numFmtId="0" fontId="30" fillId="11" borderId="37" xfId="0" applyFont="1" applyFill="1" applyBorder="1" applyAlignment="1">
      <alignment horizontal="center" vertical="center"/>
    </xf>
    <xf numFmtId="0" fontId="30" fillId="11" borderId="38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 vertical="center" wrapText="1"/>
    </xf>
    <xf numFmtId="165" fontId="27" fillId="0" borderId="3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0" fillId="8" borderId="1" xfId="0" applyFont="1" applyFill="1" applyBorder="1" applyAlignment="1">
      <alignment horizontal="center" vertical="center"/>
    </xf>
    <xf numFmtId="0" fontId="18" fillId="0" borderId="1" xfId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4" borderId="36" xfId="0" applyFont="1" applyFill="1" applyBorder="1" applyAlignment="1">
      <alignment horizontal="center" vertical="center"/>
    </xf>
    <xf numFmtId="0" fontId="39" fillId="4" borderId="37" xfId="0" applyFont="1" applyFill="1" applyBorder="1" applyAlignment="1">
      <alignment horizontal="center" vertical="center"/>
    </xf>
    <xf numFmtId="0" fontId="39" fillId="4" borderId="38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165" fontId="27" fillId="8" borderId="1" xfId="0" applyNumberFormat="1" applyFont="1" applyFill="1" applyBorder="1" applyAlignment="1">
      <alignment horizontal="center" vertical="center"/>
    </xf>
    <xf numFmtId="165" fontId="7" fillId="8" borderId="1" xfId="0" applyNumberFormat="1" applyFont="1" applyFill="1" applyBorder="1" applyAlignment="1">
      <alignment horizontal="center" vertical="center"/>
    </xf>
    <xf numFmtId="164" fontId="7" fillId="8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27" fillId="2" borderId="3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5" fontId="28" fillId="0" borderId="36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165" fontId="10" fillId="8" borderId="1" xfId="0" applyNumberFormat="1" applyFont="1" applyFill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center"/>
    </xf>
    <xf numFmtId="0" fontId="32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164" fontId="7" fillId="2" borderId="34" xfId="0" applyNumberFormat="1" applyFont="1" applyFill="1" applyBorder="1" applyAlignment="1">
      <alignment horizontal="center" vertical="center"/>
    </xf>
    <xf numFmtId="164" fontId="7" fillId="2" borderId="16" xfId="0" applyNumberFormat="1" applyFont="1" applyFill="1" applyBorder="1" applyAlignment="1">
      <alignment horizontal="center" vertical="center"/>
    </xf>
    <xf numFmtId="164" fontId="7" fillId="2" borderId="35" xfId="0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5" fontId="2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7" fillId="2" borderId="34" xfId="0" applyNumberFormat="1" applyFont="1" applyFill="1" applyBorder="1" applyAlignment="1">
      <alignment horizontal="center" vertical="center"/>
    </xf>
    <xf numFmtId="165" fontId="7" fillId="2" borderId="16" xfId="0" applyNumberFormat="1" applyFont="1" applyFill="1" applyBorder="1" applyAlignment="1">
      <alignment horizontal="center" vertical="center"/>
    </xf>
    <xf numFmtId="165" fontId="7" fillId="2" borderId="35" xfId="0" applyNumberFormat="1" applyFont="1" applyFill="1" applyBorder="1" applyAlignment="1">
      <alignment horizontal="center" vertical="center"/>
    </xf>
    <xf numFmtId="165" fontId="27" fillId="2" borderId="34" xfId="0" applyNumberFormat="1" applyFont="1" applyFill="1" applyBorder="1" applyAlignment="1">
      <alignment horizontal="center" vertical="center"/>
    </xf>
    <xf numFmtId="165" fontId="27" fillId="2" borderId="16" xfId="0" applyNumberFormat="1" applyFont="1" applyFill="1" applyBorder="1" applyAlignment="1">
      <alignment horizontal="center" vertical="center"/>
    </xf>
    <xf numFmtId="165" fontId="27" fillId="2" borderId="35" xfId="0" applyNumberFormat="1" applyFont="1" applyFill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  <xf numFmtId="0" fontId="39" fillId="0" borderId="35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/>
    </xf>
    <xf numFmtId="0" fontId="31" fillId="0" borderId="34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1" fillId="0" borderId="35" xfId="0" applyFont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65" fontId="7" fillId="2" borderId="14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165" fontId="8" fillId="2" borderId="14" xfId="0" applyNumberFormat="1" applyFont="1" applyFill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1" fontId="8" fillId="2" borderId="14" xfId="0" applyNumberFormat="1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14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14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165" fontId="7" fillId="7" borderId="18" xfId="0" applyNumberFormat="1" applyFont="1" applyFill="1" applyBorder="1" applyAlignment="1">
      <alignment horizontal="center" vertical="center"/>
    </xf>
    <xf numFmtId="165" fontId="7" fillId="7" borderId="16" xfId="0" applyNumberFormat="1" applyFont="1" applyFill="1" applyBorder="1" applyAlignment="1">
      <alignment horizontal="center" vertical="center"/>
    </xf>
    <xf numFmtId="165" fontId="7" fillId="7" borderId="21" xfId="0" applyNumberFormat="1" applyFont="1" applyFill="1" applyBorder="1" applyAlignment="1">
      <alignment horizontal="center" vertical="center"/>
    </xf>
    <xf numFmtId="164" fontId="7" fillId="2" borderId="25" xfId="0" applyNumberFormat="1" applyFont="1" applyFill="1" applyBorder="1" applyAlignment="1">
      <alignment horizontal="center" vertical="center"/>
    </xf>
    <xf numFmtId="164" fontId="7" fillId="2" borderId="26" xfId="0" applyNumberFormat="1" applyFont="1" applyFill="1" applyBorder="1" applyAlignment="1">
      <alignment horizontal="center" vertical="center"/>
    </xf>
    <xf numFmtId="164" fontId="7" fillId="2" borderId="27" xfId="0" applyNumberFormat="1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</cellXfs>
  <cellStyles count="3">
    <cellStyle name="Hyperlink" xfId="2"/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EC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jpe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jpeg"/><Relationship Id="rId16" Type="http://schemas.openxmlformats.org/officeDocument/2006/relationships/image" Target="../media/image17.png"/><Relationship Id="rId20" Type="http://schemas.openxmlformats.org/officeDocument/2006/relationships/image" Target="../media/image21.jpe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jpe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jpeg"/><Relationship Id="rId14" Type="http://schemas.openxmlformats.org/officeDocument/2006/relationships/image" Target="../media/image1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38</xdr:row>
      <xdr:rowOff>237446</xdr:rowOff>
    </xdr:from>
    <xdr:to>
      <xdr:col>0</xdr:col>
      <xdr:colOff>1231798</xdr:colOff>
      <xdr:row>39</xdr:row>
      <xdr:rowOff>19050</xdr:rowOff>
    </xdr:to>
    <xdr:pic>
      <xdr:nvPicPr>
        <xdr:cNvPr id="14" name="Obraz 13" descr="Duży zlew gospodarczy. Głęboki zlewozmywak Zelvo Maximus - Hurtownia  elektryczna i Sklep Epstryk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0667796"/>
          <a:ext cx="1222273" cy="743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41</xdr:row>
      <xdr:rowOff>23811</xdr:rowOff>
    </xdr:from>
    <xdr:to>
      <xdr:col>0</xdr:col>
      <xdr:colOff>1291213</xdr:colOff>
      <xdr:row>41</xdr:row>
      <xdr:rowOff>1066800</xdr:rowOff>
    </xdr:to>
    <xdr:pic>
      <xdr:nvPicPr>
        <xdr:cNvPr id="15" name="Obraz 14" descr="pralka Whirlpool WRSB 7238 BB EU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550061"/>
          <a:ext cx="1176913" cy="10429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205740</xdr:colOff>
      <xdr:row>45</xdr:row>
      <xdr:rowOff>129540</xdr:rowOff>
    </xdr:from>
    <xdr:to>
      <xdr:col>0</xdr:col>
      <xdr:colOff>1051560</xdr:colOff>
      <xdr:row>45</xdr:row>
      <xdr:rowOff>1013460</xdr:rowOff>
    </xdr:to>
    <xdr:pic>
      <xdr:nvPicPr>
        <xdr:cNvPr id="16" name="Picture 16473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6715" y="74576940"/>
          <a:ext cx="845820" cy="88392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48</xdr:row>
          <xdr:rowOff>66675</xdr:rowOff>
        </xdr:from>
        <xdr:to>
          <xdr:col>0</xdr:col>
          <xdr:colOff>1314450</xdr:colOff>
          <xdr:row>48</xdr:row>
          <xdr:rowOff>1104900</xdr:rowOff>
        </xdr:to>
        <xdr:sp macro="" textlink="">
          <xdr:nvSpPr>
            <xdr:cNvPr id="173147" name="Object 91" hidden="1">
              <a:extLst>
                <a:ext uri="{63B3BB69-23CF-44E3-9099-C40C66FF867C}">
                  <a14:compatExt spid="_x0000_s173147"/>
                </a:ext>
                <a:ext uri="{FF2B5EF4-FFF2-40B4-BE49-F238E27FC236}">
                  <a16:creationId xmlns:a16="http://schemas.microsoft.com/office/drawing/2014/main" id="{00000000-0008-0000-0100-00005BA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66675</xdr:colOff>
      <xdr:row>81</xdr:row>
      <xdr:rowOff>123146</xdr:rowOff>
    </xdr:from>
    <xdr:ext cx="1222273" cy="743629"/>
    <xdr:pic>
      <xdr:nvPicPr>
        <xdr:cNvPr id="36" name="Obraz 35" descr="Duży zlew gospodarczy. Głęboki zlewozmywak Zelvo Maximus - Hurtownia  elektryczna i Sklep Epstryk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1052071"/>
          <a:ext cx="1222273" cy="743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295275</xdr:colOff>
      <xdr:row>87</xdr:row>
      <xdr:rowOff>152400</xdr:rowOff>
    </xdr:from>
    <xdr:to>
      <xdr:col>0</xdr:col>
      <xdr:colOff>1104900</xdr:colOff>
      <xdr:row>87</xdr:row>
      <xdr:rowOff>1152525</xdr:rowOff>
    </xdr:to>
    <xdr:pic>
      <xdr:nvPicPr>
        <xdr:cNvPr id="37" name="Picture 16477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95275" y="39900225"/>
          <a:ext cx="809625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323850</xdr:colOff>
      <xdr:row>83</xdr:row>
      <xdr:rowOff>133350</xdr:rowOff>
    </xdr:from>
    <xdr:to>
      <xdr:col>0</xdr:col>
      <xdr:colOff>1085849</xdr:colOff>
      <xdr:row>84</xdr:row>
      <xdr:rowOff>1123950</xdr:rowOff>
    </xdr:to>
    <xdr:pic>
      <xdr:nvPicPr>
        <xdr:cNvPr id="38" name="Picture 16478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3850" y="42357675"/>
          <a:ext cx="761999" cy="1181100"/>
        </a:xfrm>
        <a:prstGeom prst="rect">
          <a:avLst/>
        </a:prstGeom>
      </xdr:spPr>
    </xdr:pic>
    <xdr:clientData/>
  </xdr:twoCellAnchor>
  <xdr:oneCellAnchor>
    <xdr:from>
      <xdr:col>0</xdr:col>
      <xdr:colOff>205740</xdr:colOff>
      <xdr:row>110</xdr:row>
      <xdr:rowOff>81915</xdr:rowOff>
    </xdr:from>
    <xdr:ext cx="845820" cy="883920"/>
    <xdr:pic>
      <xdr:nvPicPr>
        <xdr:cNvPr id="45" name="Picture 1647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5740" y="58670190"/>
          <a:ext cx="845820" cy="883920"/>
        </a:xfrm>
        <a:prstGeom prst="rect">
          <a:avLst/>
        </a:prstGeom>
      </xdr:spPr>
    </xdr:pic>
    <xdr:clientData/>
  </xdr:oneCellAnchor>
  <xdr:twoCellAnchor editAs="oneCell">
    <xdr:from>
      <xdr:col>0</xdr:col>
      <xdr:colOff>38099</xdr:colOff>
      <xdr:row>68</xdr:row>
      <xdr:rowOff>95251</xdr:rowOff>
    </xdr:from>
    <xdr:to>
      <xdr:col>0</xdr:col>
      <xdr:colOff>1320588</xdr:colOff>
      <xdr:row>68</xdr:row>
      <xdr:rowOff>1047750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7553"/>
        <a:stretch/>
      </xdr:blipFill>
      <xdr:spPr>
        <a:xfrm>
          <a:off x="38099" y="31118176"/>
          <a:ext cx="1282489" cy="952499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74</xdr:row>
      <xdr:rowOff>66674</xdr:rowOff>
    </xdr:from>
    <xdr:to>
      <xdr:col>0</xdr:col>
      <xdr:colOff>1228725</xdr:colOff>
      <xdr:row>74</xdr:row>
      <xdr:rowOff>1000125</xdr:rowOff>
    </xdr:to>
    <xdr:pic>
      <xdr:nvPicPr>
        <xdr:cNvPr id="48" name="Obraz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/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765" b="13725"/>
        <a:stretch/>
      </xdr:blipFill>
      <xdr:spPr>
        <a:xfrm>
          <a:off x="133351" y="33994724"/>
          <a:ext cx="1095374" cy="933451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34</xdr:row>
      <xdr:rowOff>38100</xdr:rowOff>
    </xdr:from>
    <xdr:to>
      <xdr:col>0</xdr:col>
      <xdr:colOff>1103432</xdr:colOff>
      <xdr:row>34</xdr:row>
      <xdr:rowOff>1123950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28" b="7215"/>
        <a:stretch/>
      </xdr:blipFill>
      <xdr:spPr>
        <a:xfrm>
          <a:off x="142875" y="16563975"/>
          <a:ext cx="960557" cy="1085850"/>
        </a:xfrm>
        <a:prstGeom prst="rect">
          <a:avLst/>
        </a:prstGeom>
      </xdr:spPr>
    </xdr:pic>
    <xdr:clientData/>
  </xdr:twoCellAnchor>
  <xdr:oneCellAnchor>
    <xdr:from>
      <xdr:col>0</xdr:col>
      <xdr:colOff>171450</xdr:colOff>
      <xdr:row>103</xdr:row>
      <xdr:rowOff>38100</xdr:rowOff>
    </xdr:from>
    <xdr:ext cx="960557" cy="1085850"/>
    <xdr:pic>
      <xdr:nvPicPr>
        <xdr:cNvPr id="51" name="Obraz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28" b="7215"/>
        <a:stretch/>
      </xdr:blipFill>
      <xdr:spPr>
        <a:xfrm>
          <a:off x="171450" y="15859125"/>
          <a:ext cx="960557" cy="1085850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9</xdr:row>
      <xdr:rowOff>66675</xdr:rowOff>
    </xdr:from>
    <xdr:ext cx="1191944" cy="933450"/>
    <xdr:pic>
      <xdr:nvPicPr>
        <xdr:cNvPr id="60" name="Obraz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71" t="14709" r="21726" b="19292"/>
        <a:stretch/>
      </xdr:blipFill>
      <xdr:spPr>
        <a:xfrm>
          <a:off x="76200" y="4257675"/>
          <a:ext cx="1191944" cy="933450"/>
        </a:xfrm>
        <a:prstGeom prst="rect">
          <a:avLst/>
        </a:prstGeom>
      </xdr:spPr>
    </xdr:pic>
    <xdr:clientData/>
  </xdr:oneCellAnchor>
  <xdr:twoCellAnchor editAs="oneCell">
    <xdr:from>
      <xdr:col>0</xdr:col>
      <xdr:colOff>180975</xdr:colOff>
      <xdr:row>12</xdr:row>
      <xdr:rowOff>76200</xdr:rowOff>
    </xdr:from>
    <xdr:to>
      <xdr:col>0</xdr:col>
      <xdr:colOff>1162050</xdr:colOff>
      <xdr:row>13</xdr:row>
      <xdr:rowOff>219075</xdr:rowOff>
    </xdr:to>
    <xdr:pic>
      <xdr:nvPicPr>
        <xdr:cNvPr id="54" name="Obraz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5676900"/>
          <a:ext cx="981075" cy="981075"/>
        </a:xfrm>
        <a:prstGeom prst="rect">
          <a:avLst/>
        </a:prstGeom>
      </xdr:spPr>
    </xdr:pic>
    <xdr:clientData/>
  </xdr:twoCellAnchor>
  <xdr:oneCellAnchor>
    <xdr:from>
      <xdr:col>0</xdr:col>
      <xdr:colOff>104775</xdr:colOff>
      <xdr:row>28</xdr:row>
      <xdr:rowOff>66675</xdr:rowOff>
    </xdr:from>
    <xdr:ext cx="1191944" cy="933450"/>
    <xdr:pic>
      <xdr:nvPicPr>
        <xdr:cNvPr id="62" name="Obraz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71" t="14709" r="21726" b="19292"/>
        <a:stretch/>
      </xdr:blipFill>
      <xdr:spPr>
        <a:xfrm>
          <a:off x="104775" y="13849350"/>
          <a:ext cx="1191944" cy="933450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58</xdr:row>
      <xdr:rowOff>76200</xdr:rowOff>
    </xdr:from>
    <xdr:ext cx="1191944" cy="933450"/>
    <xdr:pic>
      <xdr:nvPicPr>
        <xdr:cNvPr id="63" name="Obraz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71" t="14709" r="21726" b="19292"/>
        <a:stretch/>
      </xdr:blipFill>
      <xdr:spPr>
        <a:xfrm>
          <a:off x="95250" y="27917775"/>
          <a:ext cx="1191944" cy="933450"/>
        </a:xfrm>
        <a:prstGeom prst="rect">
          <a:avLst/>
        </a:prstGeom>
      </xdr:spPr>
    </xdr:pic>
    <xdr:clientData/>
  </xdr:oneCellAnchor>
  <xdr:oneCellAnchor>
    <xdr:from>
      <xdr:col>0</xdr:col>
      <xdr:colOff>95250</xdr:colOff>
      <xdr:row>97</xdr:row>
      <xdr:rowOff>57150</xdr:rowOff>
    </xdr:from>
    <xdr:ext cx="1191944" cy="933450"/>
    <xdr:pic>
      <xdr:nvPicPr>
        <xdr:cNvPr id="64" name="Obraz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71" t="14709" r="21726" b="19292"/>
        <a:stretch/>
      </xdr:blipFill>
      <xdr:spPr>
        <a:xfrm>
          <a:off x="95250" y="47605950"/>
          <a:ext cx="1191944" cy="933450"/>
        </a:xfrm>
        <a:prstGeom prst="rect">
          <a:avLst/>
        </a:prstGeom>
      </xdr:spPr>
    </xdr:pic>
    <xdr:clientData/>
  </xdr:oneCellAnchor>
  <xdr:twoCellAnchor editAs="oneCell">
    <xdr:from>
      <xdr:col>0</xdr:col>
      <xdr:colOff>209550</xdr:colOff>
      <xdr:row>61</xdr:row>
      <xdr:rowOff>38100</xdr:rowOff>
    </xdr:from>
    <xdr:to>
      <xdr:col>0</xdr:col>
      <xdr:colOff>1190625</xdr:colOff>
      <xdr:row>62</xdr:row>
      <xdr:rowOff>133350</xdr:rowOff>
    </xdr:to>
    <xdr:pic>
      <xdr:nvPicPr>
        <xdr:cNvPr id="65" name="Obraz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9279850"/>
          <a:ext cx="981075" cy="981075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276225</xdr:colOff>
      <xdr:row>100</xdr:row>
      <xdr:rowOff>104775</xdr:rowOff>
    </xdr:from>
    <xdr:to>
      <xdr:col>0</xdr:col>
      <xdr:colOff>1257300</xdr:colOff>
      <xdr:row>101</xdr:row>
      <xdr:rowOff>95250</xdr:rowOff>
    </xdr:to>
    <xdr:pic>
      <xdr:nvPicPr>
        <xdr:cNvPr id="66" name="Obraz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50463450"/>
          <a:ext cx="981075" cy="981075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106</xdr:row>
      <xdr:rowOff>190499</xdr:rowOff>
    </xdr:from>
    <xdr:ext cx="1362075" cy="923925"/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100-000003000000}"/>
            </a:ext>
            <a:ext uri="{147F2762-F138-4A5C-976F-8EAC2B608ADB}">
              <a16:predDERef xmlns:a16="http://schemas.microsoft.com/office/drawing/2014/main" pred="{20C9018B-34B9-9AD3-6B40-F850FB063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4625874"/>
          <a:ext cx="1362075" cy="923925"/>
        </a:xfrm>
        <a:prstGeom prst="rect">
          <a:avLst/>
        </a:prstGeom>
      </xdr:spPr>
    </xdr:pic>
    <xdr:clientData/>
  </xdr:oneCellAnchor>
  <xdr:twoCellAnchor editAs="oneCell">
    <xdr:from>
      <xdr:col>0</xdr:col>
      <xdr:colOff>114300</xdr:colOff>
      <xdr:row>3</xdr:row>
      <xdr:rowOff>38100</xdr:rowOff>
    </xdr:from>
    <xdr:to>
      <xdr:col>0</xdr:col>
      <xdr:colOff>1349086</xdr:colOff>
      <xdr:row>3</xdr:row>
      <xdr:rowOff>1133475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4300" y="923925"/>
          <a:ext cx="1234786" cy="10953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6</xdr:row>
      <xdr:rowOff>171450</xdr:rowOff>
    </xdr:from>
    <xdr:to>
      <xdr:col>0</xdr:col>
      <xdr:colOff>1317251</xdr:colOff>
      <xdr:row>6</xdr:row>
      <xdr:rowOff>1057275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00000000-0008-0000-0100-00001F000000}"/>
            </a:ext>
            <a:ext uri="{147F2762-F138-4A5C-976F-8EAC2B608ADB}">
              <a16:predDERef xmlns:a16="http://schemas.microsoft.com/office/drawing/2014/main" pred="{7E464D8E-B183-AB09-BFCD-BC94A80AA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6675" y="2724150"/>
          <a:ext cx="1250576" cy="885825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25</xdr:row>
      <xdr:rowOff>1</xdr:rowOff>
    </xdr:from>
    <xdr:to>
      <xdr:col>0</xdr:col>
      <xdr:colOff>1209675</xdr:colOff>
      <xdr:row>25</xdr:row>
      <xdr:rowOff>1016863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00000000-0008-0000-0100-000020000000}"/>
            </a:ext>
            <a:ext uri="{147F2762-F138-4A5C-976F-8EAC2B608ADB}">
              <a16:predDERef xmlns:a16="http://schemas.microsoft.com/office/drawing/2014/main" pred="{7730DBFA-D21B-BE30-F5BA-DDB018F86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00025" y="12211051"/>
          <a:ext cx="1009650" cy="1016862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52</xdr:row>
      <xdr:rowOff>28575</xdr:rowOff>
    </xdr:from>
    <xdr:to>
      <xdr:col>0</xdr:col>
      <xdr:colOff>1291427</xdr:colOff>
      <xdr:row>52</xdr:row>
      <xdr:rowOff>1200150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00000000-0008-0000-0100-000022000000}"/>
            </a:ext>
            <a:ext uri="{147F2762-F138-4A5C-976F-8EAC2B608ADB}">
              <a16:predDERef xmlns:a16="http://schemas.microsoft.com/office/drawing/2014/main" pred="{13D49A49-BFA2-B40F-33C0-D77D93196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4300" y="24507825"/>
          <a:ext cx="1177127" cy="1171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95250</xdr:rowOff>
    </xdr:from>
    <xdr:to>
      <xdr:col>1</xdr:col>
      <xdr:colOff>2960</xdr:colOff>
      <xdr:row>55</xdr:row>
      <xdr:rowOff>1057275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00000000-0008-0000-0100-000023000000}"/>
            </a:ext>
            <a:ext uri="{147F2762-F138-4A5C-976F-8EAC2B608ADB}">
              <a16:predDERef xmlns:a16="http://schemas.microsoft.com/office/drawing/2014/main" pred="{94B5102B-68CF-9395-6BD8-85B3B735A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26269950"/>
          <a:ext cx="1365035" cy="96202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71</xdr:row>
      <xdr:rowOff>104776</xdr:rowOff>
    </xdr:from>
    <xdr:to>
      <xdr:col>0</xdr:col>
      <xdr:colOff>1263521</xdr:colOff>
      <xdr:row>72</xdr:row>
      <xdr:rowOff>47626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00000000-0008-0000-0100-000028000000}"/>
            </a:ext>
            <a:ext uri="{147F2762-F138-4A5C-976F-8EAC2B608ADB}">
              <a16:predDERef xmlns:a16="http://schemas.microsoft.com/office/drawing/2014/main" pred="{1F77866C-7BD2-746C-42CC-B599873D5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8101" y="33632776"/>
          <a:ext cx="122542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209551</xdr:colOff>
      <xdr:row>76</xdr:row>
      <xdr:rowOff>180976</xdr:rowOff>
    </xdr:from>
    <xdr:to>
      <xdr:col>0</xdr:col>
      <xdr:colOff>1200151</xdr:colOff>
      <xdr:row>78</xdr:row>
      <xdr:rowOff>95251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00000000-0008-0000-0100-000029000000}"/>
            </a:ext>
            <a:ext uri="{147F2762-F138-4A5C-976F-8EAC2B608ADB}">
              <a16:predDERef xmlns:a16="http://schemas.microsoft.com/office/drawing/2014/main" pred="{BF6112F7-2799-2CD4-2970-434437DF3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09551" y="36366451"/>
          <a:ext cx="990600" cy="990600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91</xdr:row>
      <xdr:rowOff>76201</xdr:rowOff>
    </xdr:from>
    <xdr:to>
      <xdr:col>0</xdr:col>
      <xdr:colOff>1243260</xdr:colOff>
      <xdr:row>91</xdr:row>
      <xdr:rowOff>1133475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00000000-0008-0000-0100-00002E000000}"/>
            </a:ext>
            <a:ext uri="{147F2762-F138-4A5C-976F-8EAC2B608ADB}">
              <a16:predDERef xmlns:a16="http://schemas.microsoft.com/office/drawing/2014/main" pred="{03AF1F72-6151-1168-E278-8B4C352B3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80975" y="45672376"/>
          <a:ext cx="1062285" cy="1057274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94</xdr:row>
      <xdr:rowOff>76201</xdr:rowOff>
    </xdr:from>
    <xdr:to>
      <xdr:col>0</xdr:col>
      <xdr:colOff>1341555</xdr:colOff>
      <xdr:row>94</xdr:row>
      <xdr:rowOff>933451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id="{00000000-0008-0000-0100-00002F000000}"/>
            </a:ext>
            <a:ext uri="{147F2762-F138-4A5C-976F-8EAC2B608ADB}">
              <a16:predDERef xmlns:a16="http://schemas.microsoft.com/office/drawing/2014/main" pred="{9AC42FE2-EB38-3050-6BC0-F926EB34C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350" y="47339251"/>
          <a:ext cx="1208205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22</xdr:row>
      <xdr:rowOff>9524</xdr:rowOff>
    </xdr:from>
    <xdr:to>
      <xdr:col>0</xdr:col>
      <xdr:colOff>1343025</xdr:colOff>
      <xdr:row>23</xdr:row>
      <xdr:rowOff>47624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0610849"/>
          <a:ext cx="1190625" cy="1190625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31</xdr:row>
      <xdr:rowOff>9526</xdr:rowOff>
    </xdr:from>
    <xdr:to>
      <xdr:col>0</xdr:col>
      <xdr:colOff>1162050</xdr:colOff>
      <xdr:row>32</xdr:row>
      <xdr:rowOff>929528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4775" y="15039976"/>
          <a:ext cx="1057275" cy="11105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00"/>
  <sheetViews>
    <sheetView tabSelected="1" topLeftCell="B15" zoomScale="85" zoomScaleNormal="85" zoomScalePageLayoutView="85" workbookViewId="0">
      <selection activeCell="O30" sqref="O30"/>
    </sheetView>
  </sheetViews>
  <sheetFormatPr defaultRowHeight="15" x14ac:dyDescent="0.25"/>
  <cols>
    <col min="1" max="1" width="2.7109375" style="1" hidden="1" customWidth="1"/>
    <col min="2" max="2" width="21" style="49" customWidth="1"/>
    <col min="3" max="3" width="65.42578125" style="57" customWidth="1"/>
    <col min="4" max="4" width="20.7109375" style="29" hidden="1" customWidth="1"/>
    <col min="5" max="5" width="27.5703125" style="1" hidden="1" customWidth="1"/>
    <col min="6" max="6" width="13" style="1" hidden="1" customWidth="1"/>
    <col min="7" max="7" width="3.140625" style="25" hidden="1" customWidth="1"/>
    <col min="8" max="8" width="13.7109375" style="25" hidden="1" customWidth="1"/>
    <col min="9" max="9" width="16.85546875" style="25" hidden="1" customWidth="1"/>
  </cols>
  <sheetData>
    <row r="1" spans="1:9" ht="39" customHeight="1" x14ac:dyDescent="0.25">
      <c r="A1" s="41" t="s">
        <v>566</v>
      </c>
      <c r="B1" s="90" t="s">
        <v>589</v>
      </c>
      <c r="C1" s="91"/>
      <c r="D1" s="91"/>
      <c r="E1" s="91"/>
      <c r="F1" s="91"/>
      <c r="G1" s="91"/>
      <c r="H1" s="42"/>
      <c r="I1" s="43"/>
    </row>
    <row r="2" spans="1:9" ht="21.75" customHeight="1" x14ac:dyDescent="0.25">
      <c r="A2" s="44"/>
      <c r="B2" s="92"/>
      <c r="C2" s="93"/>
      <c r="D2" s="93"/>
      <c r="E2" s="93"/>
      <c r="F2" s="93"/>
      <c r="G2" s="93"/>
      <c r="H2" s="45"/>
      <c r="I2" s="46"/>
    </row>
    <row r="3" spans="1:9" ht="34.5" customHeight="1" x14ac:dyDescent="0.25">
      <c r="B3" s="58" t="s">
        <v>0</v>
      </c>
      <c r="C3" s="61" t="s">
        <v>1</v>
      </c>
      <c r="D3" s="62" t="s">
        <v>2</v>
      </c>
      <c r="E3" s="63" t="s">
        <v>3</v>
      </c>
      <c r="F3" s="63" t="s">
        <v>4</v>
      </c>
      <c r="G3" s="64" t="s">
        <v>5</v>
      </c>
      <c r="H3" s="24" t="s">
        <v>7</v>
      </c>
      <c r="I3" s="24" t="s">
        <v>8</v>
      </c>
    </row>
    <row r="4" spans="1:9" ht="15" customHeight="1" x14ac:dyDescent="0.25">
      <c r="B4" s="148" t="s">
        <v>302</v>
      </c>
      <c r="C4" s="148"/>
      <c r="D4" s="148"/>
      <c r="E4" s="148"/>
      <c r="F4" s="148"/>
      <c r="G4" s="148"/>
      <c r="H4" s="148"/>
      <c r="I4" s="148"/>
    </row>
    <row r="5" spans="1:9" ht="15" customHeight="1" x14ac:dyDescent="0.25">
      <c r="B5" s="173" t="s">
        <v>100</v>
      </c>
      <c r="C5" s="172" t="s">
        <v>204</v>
      </c>
      <c r="D5" s="141" t="s">
        <v>303</v>
      </c>
      <c r="E5" s="132">
        <v>4095</v>
      </c>
      <c r="F5" s="27"/>
      <c r="G5" s="101">
        <f>E5</f>
        <v>4095</v>
      </c>
      <c r="H5" s="101" t="e">
        <f>SUM(G5*#REF!)</f>
        <v>#REF!</v>
      </c>
      <c r="I5" s="101" t="e">
        <f>ROUND($E5*(100-($F5*100))/100,2)*#REF!*((10000+2300)/10000)</f>
        <v>#REF!</v>
      </c>
    </row>
    <row r="6" spans="1:9" ht="15" customHeight="1" x14ac:dyDescent="0.25">
      <c r="B6" s="173"/>
      <c r="C6" s="172"/>
      <c r="D6" s="141"/>
      <c r="E6" s="132"/>
      <c r="F6" s="28">
        <v>1</v>
      </c>
      <c r="G6" s="101"/>
      <c r="H6" s="101"/>
      <c r="I6" s="101"/>
    </row>
    <row r="7" spans="1:9" ht="15" customHeight="1" x14ac:dyDescent="0.25">
      <c r="B7" s="109" t="s">
        <v>38</v>
      </c>
      <c r="C7" s="172" t="s">
        <v>485</v>
      </c>
      <c r="D7" s="141" t="s">
        <v>438</v>
      </c>
      <c r="E7" s="132">
        <v>470</v>
      </c>
      <c r="F7" s="23">
        <f t="shared" ref="F7:F8" si="0">$F$1</f>
        <v>0</v>
      </c>
      <c r="G7" s="101">
        <f t="shared" ref="G7" si="1">E7</f>
        <v>470</v>
      </c>
      <c r="H7" s="101" t="e">
        <f>SUM(G7*#REF!)</f>
        <v>#REF!</v>
      </c>
      <c r="I7" s="101" t="e">
        <f>ROUND($E7*(100-($F7*100))/100,2)*#REF!*((10000+2300)/10000)</f>
        <v>#REF!</v>
      </c>
    </row>
    <row r="8" spans="1:9" ht="15" customHeight="1" x14ac:dyDescent="0.25">
      <c r="B8" s="110"/>
      <c r="C8" s="172"/>
      <c r="D8" s="141"/>
      <c r="E8" s="132"/>
      <c r="F8" s="23">
        <f t="shared" si="0"/>
        <v>0</v>
      </c>
      <c r="G8" s="101"/>
      <c r="H8" s="101"/>
      <c r="I8" s="101"/>
    </row>
    <row r="9" spans="1:9" ht="15" customHeight="1" x14ac:dyDescent="0.25">
      <c r="B9" s="109" t="s">
        <v>99</v>
      </c>
      <c r="C9" s="169" t="s">
        <v>304</v>
      </c>
      <c r="D9" s="141" t="s">
        <v>494</v>
      </c>
      <c r="E9" s="132">
        <v>888</v>
      </c>
      <c r="F9" s="28"/>
      <c r="G9" s="101">
        <f t="shared" ref="G9" si="2">E9</f>
        <v>888</v>
      </c>
      <c r="H9" s="101" t="e">
        <f>SUM(G9*#REF!)</f>
        <v>#REF!</v>
      </c>
      <c r="I9" s="119" t="e">
        <f>ROUND($E9*(100-($F9*100))/100,2)*#REF!*((10000+2300)/10000)</f>
        <v>#REF!</v>
      </c>
    </row>
    <row r="10" spans="1:9" ht="15" customHeight="1" x14ac:dyDescent="0.25">
      <c r="B10" s="110"/>
      <c r="C10" s="169"/>
      <c r="D10" s="141"/>
      <c r="E10" s="132"/>
      <c r="F10" s="28">
        <v>3</v>
      </c>
      <c r="G10" s="101"/>
      <c r="H10" s="101"/>
      <c r="I10" s="101"/>
    </row>
    <row r="11" spans="1:9" ht="15" customHeight="1" x14ac:dyDescent="0.25">
      <c r="B11" s="109" t="s">
        <v>40</v>
      </c>
      <c r="C11" s="169" t="s">
        <v>567</v>
      </c>
      <c r="D11" s="141" t="s">
        <v>439</v>
      </c>
      <c r="E11" s="132">
        <v>1533</v>
      </c>
      <c r="F11" s="28"/>
      <c r="G11" s="119">
        <f>$E11*(100-($F11*100))/100</f>
        <v>1533</v>
      </c>
      <c r="H11" s="101" t="e">
        <f>SUM(G11*#REF!)</f>
        <v>#REF!</v>
      </c>
      <c r="I11" s="119" t="e">
        <f>ROUND($E11*(100-($F11*100))/100,2)*#REF!*((10000+2300)/10000)</f>
        <v>#REF!</v>
      </c>
    </row>
    <row r="12" spans="1:9" ht="15" customHeight="1" x14ac:dyDescent="0.25">
      <c r="B12" s="110"/>
      <c r="C12" s="169"/>
      <c r="D12" s="141"/>
      <c r="E12" s="132"/>
      <c r="F12" s="28">
        <v>1</v>
      </c>
      <c r="G12" s="101"/>
      <c r="H12" s="101"/>
      <c r="I12" s="101"/>
    </row>
    <row r="13" spans="1:9" ht="15" customHeight="1" x14ac:dyDescent="0.25">
      <c r="B13" s="109" t="s">
        <v>41</v>
      </c>
      <c r="C13" s="169" t="s">
        <v>305</v>
      </c>
      <c r="D13" s="141" t="s">
        <v>439</v>
      </c>
      <c r="E13" s="132">
        <v>1493</v>
      </c>
      <c r="F13" s="28"/>
      <c r="G13" s="119">
        <f>$E13*(100-($F13*100))/100</f>
        <v>1493</v>
      </c>
      <c r="H13" s="101" t="e">
        <f>SUM(G13*#REF!)</f>
        <v>#REF!</v>
      </c>
      <c r="I13" s="119" t="e">
        <f>ROUND($E13*(100-($F13*100))/100,2)*#REF!*((10000+2300)/10000)</f>
        <v>#REF!</v>
      </c>
    </row>
    <row r="14" spans="1:9" ht="15" customHeight="1" x14ac:dyDescent="0.25">
      <c r="B14" s="110"/>
      <c r="C14" s="169"/>
      <c r="D14" s="141"/>
      <c r="E14" s="132"/>
      <c r="F14" s="28">
        <v>3</v>
      </c>
      <c r="G14" s="101"/>
      <c r="H14" s="101"/>
      <c r="I14" s="101"/>
    </row>
    <row r="15" spans="1:9" ht="15" customHeight="1" x14ac:dyDescent="0.25">
      <c r="B15" s="189" t="s">
        <v>83</v>
      </c>
      <c r="C15" s="126" t="s">
        <v>571</v>
      </c>
      <c r="D15" s="141" t="s">
        <v>356</v>
      </c>
      <c r="E15" s="132">
        <v>0</v>
      </c>
      <c r="F15" s="28"/>
      <c r="G15" s="119">
        <f>$E15*(100-($F15*100))/100</f>
        <v>0</v>
      </c>
      <c r="H15" s="101" t="e">
        <f>SUM(G15*#REF!)</f>
        <v>#REF!</v>
      </c>
      <c r="I15" s="119" t="e">
        <f>ROUND($E15*(100-($F15*100))/100,2)*#REF!*((10000+2300)/10000)</f>
        <v>#REF!</v>
      </c>
    </row>
    <row r="16" spans="1:9" ht="15" customHeight="1" x14ac:dyDescent="0.25">
      <c r="B16" s="190"/>
      <c r="C16" s="169"/>
      <c r="D16" s="141"/>
      <c r="E16" s="132"/>
      <c r="F16" s="28">
        <v>1</v>
      </c>
      <c r="G16" s="101"/>
      <c r="H16" s="101"/>
      <c r="I16" s="101"/>
    </row>
    <row r="17" spans="1:9" ht="15" customHeight="1" x14ac:dyDescent="0.25">
      <c r="B17" s="122" t="s">
        <v>237</v>
      </c>
      <c r="C17" s="122"/>
      <c r="D17" s="122"/>
      <c r="E17" s="122"/>
      <c r="F17" s="122"/>
      <c r="G17" s="122"/>
      <c r="H17" s="122"/>
      <c r="I17" s="122"/>
    </row>
    <row r="18" spans="1:9" ht="9.9499999999999993" customHeight="1" x14ac:dyDescent="0.25">
      <c r="A18" s="130">
        <v>20</v>
      </c>
      <c r="B18" s="84" t="s">
        <v>37</v>
      </c>
      <c r="C18" s="98" t="s">
        <v>357</v>
      </c>
      <c r="D18" s="97" t="s">
        <v>444</v>
      </c>
      <c r="E18" s="96">
        <v>645</v>
      </c>
      <c r="F18" s="100">
        <f>$F$1</f>
        <v>0</v>
      </c>
      <c r="G18" s="119">
        <f>$E18*(100-($F18*100))/100</f>
        <v>645</v>
      </c>
      <c r="H18" s="119" t="e">
        <f>ROUND($E18*(100-($F18*100))/100,2)*#REF!</f>
        <v>#REF!</v>
      </c>
      <c r="I18" s="119" t="e">
        <f>ROUND($E18*(100-($F18*100))/100,2)*#REF!*((10000+2300)/10000)</f>
        <v>#REF!</v>
      </c>
    </row>
    <row r="19" spans="1:9" ht="9.9499999999999993" customHeight="1" x14ac:dyDescent="0.25">
      <c r="A19" s="130"/>
      <c r="B19" s="85"/>
      <c r="C19" s="98"/>
      <c r="D19" s="97"/>
      <c r="E19" s="96"/>
      <c r="F19" s="100"/>
      <c r="G19" s="101"/>
      <c r="H19" s="101"/>
      <c r="I19" s="101"/>
    </row>
    <row r="20" spans="1:9" ht="9.9499999999999993" customHeight="1" x14ac:dyDescent="0.25">
      <c r="A20" s="130"/>
      <c r="B20" s="86"/>
      <c r="C20" s="98"/>
      <c r="D20" s="97"/>
      <c r="E20" s="96"/>
      <c r="F20" s="100"/>
      <c r="G20" s="101"/>
      <c r="H20" s="101"/>
      <c r="I20" s="101"/>
    </row>
    <row r="21" spans="1:9" ht="9.9499999999999993" customHeight="1" x14ac:dyDescent="0.25">
      <c r="A21" s="130">
        <v>30</v>
      </c>
      <c r="B21" s="84" t="s">
        <v>38</v>
      </c>
      <c r="C21" s="98" t="s">
        <v>486</v>
      </c>
      <c r="D21" s="97" t="s">
        <v>440</v>
      </c>
      <c r="E21" s="96">
        <v>470</v>
      </c>
      <c r="F21" s="100">
        <f>$F$1</f>
        <v>0</v>
      </c>
      <c r="G21" s="101">
        <f>$E21*(100-($F21*100))/100</f>
        <v>470</v>
      </c>
      <c r="H21" s="101" t="e">
        <f>ROUND($E21*(100-($F21*100))/100,2)*#REF!</f>
        <v>#REF!</v>
      </c>
      <c r="I21" s="101" t="e">
        <f>ROUND($E21*(100-($F21*100))/100,2)*#REF!*((10000+2300)/10000)</f>
        <v>#REF!</v>
      </c>
    </row>
    <row r="22" spans="1:9" ht="9.9499999999999993" customHeight="1" x14ac:dyDescent="0.25">
      <c r="A22" s="130"/>
      <c r="B22" s="85"/>
      <c r="C22" s="98"/>
      <c r="D22" s="97"/>
      <c r="E22" s="96"/>
      <c r="F22" s="100"/>
      <c r="G22" s="101"/>
      <c r="H22" s="101"/>
      <c r="I22" s="101"/>
    </row>
    <row r="23" spans="1:9" ht="9.9499999999999993" customHeight="1" x14ac:dyDescent="0.25">
      <c r="A23" s="130"/>
      <c r="B23" s="86"/>
      <c r="C23" s="98"/>
      <c r="D23" s="97"/>
      <c r="E23" s="96"/>
      <c r="F23" s="100"/>
      <c r="G23" s="101"/>
      <c r="H23" s="101"/>
      <c r="I23" s="101"/>
    </row>
    <row r="24" spans="1:9" ht="9.9499999999999993" customHeight="1" x14ac:dyDescent="0.25">
      <c r="A24" s="130">
        <v>40</v>
      </c>
      <c r="B24" s="84" t="s">
        <v>99</v>
      </c>
      <c r="C24" s="98" t="s">
        <v>331</v>
      </c>
      <c r="D24" s="97" t="s">
        <v>494</v>
      </c>
      <c r="E24" s="96">
        <v>888</v>
      </c>
      <c r="F24" s="100">
        <f>$F$1</f>
        <v>0</v>
      </c>
      <c r="G24" s="101">
        <f>$E24*(100-($F24*100))/100</f>
        <v>888</v>
      </c>
      <c r="H24" s="101" t="e">
        <f>ROUND($E24*(100-($F24*100))/100,2)*#REF!</f>
        <v>#REF!</v>
      </c>
      <c r="I24" s="101" t="e">
        <f>ROUND($E24*(100-($F24*100))/100,2)*#REF!*((10000+2300)/10000)</f>
        <v>#REF!</v>
      </c>
    </row>
    <row r="25" spans="1:9" ht="9.9499999999999993" customHeight="1" x14ac:dyDescent="0.25">
      <c r="A25" s="130"/>
      <c r="B25" s="85"/>
      <c r="C25" s="98"/>
      <c r="D25" s="97"/>
      <c r="E25" s="96"/>
      <c r="F25" s="100"/>
      <c r="G25" s="101"/>
      <c r="H25" s="101"/>
      <c r="I25" s="101"/>
    </row>
    <row r="26" spans="1:9" ht="9.9499999999999993" customHeight="1" x14ac:dyDescent="0.25">
      <c r="A26" s="130"/>
      <c r="B26" s="86"/>
      <c r="C26" s="98"/>
      <c r="D26" s="97"/>
      <c r="E26" s="96"/>
      <c r="F26" s="100"/>
      <c r="G26" s="101"/>
      <c r="H26" s="101"/>
      <c r="I26" s="101"/>
    </row>
    <row r="27" spans="1:9" ht="9.9499999999999993" customHeight="1" x14ac:dyDescent="0.25">
      <c r="A27" s="130">
        <v>50</v>
      </c>
      <c r="B27" s="84" t="s">
        <v>214</v>
      </c>
      <c r="C27" s="98" t="s">
        <v>242</v>
      </c>
      <c r="D27" s="97" t="s">
        <v>441</v>
      </c>
      <c r="E27" s="96">
        <v>1561</v>
      </c>
      <c r="F27" s="100">
        <f>$F$1</f>
        <v>0</v>
      </c>
      <c r="G27" s="101">
        <f>$E27*(100-($F27*100))/100</f>
        <v>1561</v>
      </c>
      <c r="H27" s="101" t="e">
        <f>ROUND($E27*(100-($F27*100))/100,2)*#REF!</f>
        <v>#REF!</v>
      </c>
      <c r="I27" s="101" t="e">
        <f>ROUND($E27*(100-($F27*100))/100,2)*#REF!*((10000+2300)/10000)</f>
        <v>#REF!</v>
      </c>
    </row>
    <row r="28" spans="1:9" ht="9.9499999999999993" customHeight="1" x14ac:dyDescent="0.25">
      <c r="A28" s="130"/>
      <c r="B28" s="85"/>
      <c r="C28" s="98"/>
      <c r="D28" s="97"/>
      <c r="E28" s="96"/>
      <c r="F28" s="100"/>
      <c r="G28" s="101"/>
      <c r="H28" s="101"/>
      <c r="I28" s="101"/>
    </row>
    <row r="29" spans="1:9" ht="9.9499999999999993" customHeight="1" x14ac:dyDescent="0.25">
      <c r="A29" s="130"/>
      <c r="B29" s="86"/>
      <c r="C29" s="98"/>
      <c r="D29" s="97"/>
      <c r="E29" s="96"/>
      <c r="F29" s="100"/>
      <c r="G29" s="101"/>
      <c r="H29" s="101"/>
      <c r="I29" s="101"/>
    </row>
    <row r="30" spans="1:9" ht="9.9499999999999993" customHeight="1" x14ac:dyDescent="0.25">
      <c r="A30" s="130">
        <v>80</v>
      </c>
      <c r="B30" s="84" t="s">
        <v>42</v>
      </c>
      <c r="C30" s="98" t="s">
        <v>358</v>
      </c>
      <c r="D30" s="97" t="s">
        <v>493</v>
      </c>
      <c r="E30" s="96">
        <v>8190</v>
      </c>
      <c r="F30" s="100">
        <f>$F$1</f>
        <v>0</v>
      </c>
      <c r="G30" s="101">
        <f>$E30*(100-($F30*100))/100</f>
        <v>8190</v>
      </c>
      <c r="H30" s="101" t="e">
        <f>ROUND($E30*(100-($F30*100))/100,2)*#REF!</f>
        <v>#REF!</v>
      </c>
      <c r="I30" s="101" t="e">
        <f>ROUND($E30*(100-($F30*100))/100,2)*#REF!*((10000+2300)/10000)</f>
        <v>#REF!</v>
      </c>
    </row>
    <row r="31" spans="1:9" ht="9.9499999999999993" customHeight="1" x14ac:dyDescent="0.25">
      <c r="A31" s="130"/>
      <c r="B31" s="85"/>
      <c r="C31" s="98"/>
      <c r="D31" s="97"/>
      <c r="E31" s="96"/>
      <c r="F31" s="100"/>
      <c r="G31" s="101"/>
      <c r="H31" s="101"/>
      <c r="I31" s="101"/>
    </row>
    <row r="32" spans="1:9" ht="9.9499999999999993" customHeight="1" x14ac:dyDescent="0.25">
      <c r="A32" s="130"/>
      <c r="B32" s="86"/>
      <c r="C32" s="98"/>
      <c r="D32" s="97"/>
      <c r="E32" s="96"/>
      <c r="F32" s="100"/>
      <c r="G32" s="101"/>
      <c r="H32" s="101"/>
      <c r="I32" s="101"/>
    </row>
    <row r="33" spans="1:9" ht="9.9499999999999993" customHeight="1" x14ac:dyDescent="0.25">
      <c r="A33" s="30"/>
      <c r="B33" s="84" t="s">
        <v>65</v>
      </c>
      <c r="C33" s="98" t="s">
        <v>333</v>
      </c>
      <c r="D33" s="97" t="s">
        <v>442</v>
      </c>
      <c r="E33" s="96">
        <v>865</v>
      </c>
      <c r="F33" s="100">
        <f>$F$1</f>
        <v>0</v>
      </c>
      <c r="G33" s="101">
        <f>$E33*(100-($F33*100))/100</f>
        <v>865</v>
      </c>
      <c r="H33" s="101" t="e">
        <f>ROUND($E33*(100-($F33*100))/100,2)*#REF!</f>
        <v>#REF!</v>
      </c>
      <c r="I33" s="101" t="e">
        <f>ROUND($E33*(100-($F33*100))/100,2)*#REF!*((10000+2300)/10000)</f>
        <v>#REF!</v>
      </c>
    </row>
    <row r="34" spans="1:9" ht="9.9499999999999993" customHeight="1" x14ac:dyDescent="0.25">
      <c r="A34" s="30"/>
      <c r="B34" s="85"/>
      <c r="C34" s="98"/>
      <c r="D34" s="97"/>
      <c r="E34" s="96"/>
      <c r="F34" s="100"/>
      <c r="G34" s="101"/>
      <c r="H34" s="101"/>
      <c r="I34" s="101"/>
    </row>
    <row r="35" spans="1:9" ht="9.9499999999999993" customHeight="1" x14ac:dyDescent="0.25">
      <c r="A35" s="30"/>
      <c r="B35" s="59"/>
      <c r="C35" s="98"/>
      <c r="D35" s="97"/>
      <c r="E35" s="96"/>
      <c r="F35" s="100"/>
      <c r="G35" s="101"/>
      <c r="H35" s="101"/>
      <c r="I35" s="101"/>
    </row>
    <row r="36" spans="1:9" ht="9.9499999999999993" customHeight="1" x14ac:dyDescent="0.25">
      <c r="A36" s="30"/>
      <c r="B36" s="84" t="s">
        <v>43</v>
      </c>
      <c r="C36" s="98" t="s">
        <v>44</v>
      </c>
      <c r="D36" s="97" t="s">
        <v>239</v>
      </c>
      <c r="E36" s="96">
        <v>79.67</v>
      </c>
      <c r="F36" s="100">
        <f>$F$1</f>
        <v>0</v>
      </c>
      <c r="G36" s="101">
        <f>$E36*(100-($F36*100))/100</f>
        <v>79.67</v>
      </c>
      <c r="H36" s="101" t="e">
        <f>ROUND($E36*(100-($F36*100))/100,2)*#REF!</f>
        <v>#REF!</v>
      </c>
      <c r="I36" s="101" t="e">
        <f>ROUND($E36*(100-($F36*100))/100,2)*#REF!*((10000+2300)/10000)</f>
        <v>#REF!</v>
      </c>
    </row>
    <row r="37" spans="1:9" ht="9.9499999999999993" customHeight="1" x14ac:dyDescent="0.25">
      <c r="A37" s="30"/>
      <c r="B37" s="86"/>
      <c r="C37" s="98"/>
      <c r="D37" s="97"/>
      <c r="E37" s="96"/>
      <c r="F37" s="100"/>
      <c r="G37" s="101"/>
      <c r="H37" s="101"/>
      <c r="I37" s="101"/>
    </row>
    <row r="38" spans="1:9" ht="9.9499999999999993" customHeight="1" x14ac:dyDescent="0.25">
      <c r="A38" s="30"/>
      <c r="B38" s="84" t="s">
        <v>45</v>
      </c>
      <c r="C38" s="98" t="s">
        <v>186</v>
      </c>
      <c r="D38" s="97" t="s">
        <v>240</v>
      </c>
      <c r="E38" s="96">
        <v>730.89</v>
      </c>
      <c r="F38" s="100">
        <f>$F$1</f>
        <v>0</v>
      </c>
      <c r="G38" s="101">
        <f>$E38*(100-($F38*100))/100</f>
        <v>730.89</v>
      </c>
      <c r="H38" s="101" t="e">
        <f>ROUND($E38*(100-($F38*100))/100,2)*#REF!</f>
        <v>#REF!</v>
      </c>
      <c r="I38" s="101" t="e">
        <f>ROUND($E38*(100-($F38*100))/100,2)*#REF!*((10000+2300)/10000)</f>
        <v>#REF!</v>
      </c>
    </row>
    <row r="39" spans="1:9" ht="9.9499999999999993" customHeight="1" x14ac:dyDescent="0.25">
      <c r="A39" s="30"/>
      <c r="B39" s="85"/>
      <c r="C39" s="98"/>
      <c r="D39" s="97"/>
      <c r="E39" s="96"/>
      <c r="F39" s="100"/>
      <c r="G39" s="101"/>
      <c r="H39" s="101"/>
      <c r="I39" s="101"/>
    </row>
    <row r="40" spans="1:9" ht="9.9499999999999993" customHeight="1" x14ac:dyDescent="0.25">
      <c r="A40" s="30"/>
      <c r="B40" s="86"/>
      <c r="C40" s="98"/>
      <c r="D40" s="97"/>
      <c r="E40" s="96"/>
      <c r="F40" s="100"/>
      <c r="G40" s="101"/>
      <c r="H40" s="101"/>
      <c r="I40" s="101"/>
    </row>
    <row r="41" spans="1:9" ht="9.9499999999999993" customHeight="1" x14ac:dyDescent="0.25">
      <c r="A41" s="30"/>
      <c r="B41" s="84" t="s">
        <v>55</v>
      </c>
      <c r="C41" s="126" t="s">
        <v>54</v>
      </c>
      <c r="D41" s="97" t="s">
        <v>429</v>
      </c>
      <c r="E41" s="96">
        <v>347</v>
      </c>
      <c r="F41" s="100">
        <f>$F$1</f>
        <v>0</v>
      </c>
      <c r="G41" s="101">
        <f>$E41*(100-($F41*100))/100</f>
        <v>347</v>
      </c>
      <c r="H41" s="101" t="e">
        <f>ROUND($E41*(100-($F41*100))/100,2)*#REF!</f>
        <v>#REF!</v>
      </c>
      <c r="I41" s="101" t="e">
        <f>ROUND($E41*(100-($F41*100))/100,2)*#REF!*((10000+2300)/10000)</f>
        <v>#REF!</v>
      </c>
    </row>
    <row r="42" spans="1:9" ht="9.9499999999999993" customHeight="1" x14ac:dyDescent="0.25">
      <c r="A42" s="30"/>
      <c r="B42" s="86"/>
      <c r="C42" s="126"/>
      <c r="D42" s="97"/>
      <c r="E42" s="96"/>
      <c r="F42" s="100"/>
      <c r="G42" s="101"/>
      <c r="H42" s="101"/>
      <c r="I42" s="101"/>
    </row>
    <row r="43" spans="1:9" ht="15" customHeight="1" x14ac:dyDescent="0.25">
      <c r="A43" s="30"/>
      <c r="B43" s="123" t="s">
        <v>238</v>
      </c>
      <c r="C43" s="123"/>
      <c r="D43" s="123"/>
      <c r="E43" s="123"/>
      <c r="F43" s="123"/>
      <c r="G43" s="123"/>
      <c r="H43" s="123"/>
      <c r="I43" s="123"/>
    </row>
    <row r="44" spans="1:9" ht="9.9499999999999993" customHeight="1" x14ac:dyDescent="0.25">
      <c r="A44" s="30"/>
      <c r="B44" s="84" t="s">
        <v>243</v>
      </c>
      <c r="C44" s="98" t="s">
        <v>569</v>
      </c>
      <c r="D44" s="97" t="s">
        <v>359</v>
      </c>
      <c r="E44" s="96">
        <v>2230</v>
      </c>
      <c r="F44" s="100">
        <f>$F$1</f>
        <v>0</v>
      </c>
      <c r="G44" s="101">
        <f>$E44*(100-($F44*100))/100</f>
        <v>2230</v>
      </c>
      <c r="H44" s="101" t="e">
        <f>ROUND($E44*(100-($F44*100))/100,2)*#REF!</f>
        <v>#REF!</v>
      </c>
      <c r="I44" s="101" t="e">
        <f>ROUND($E44*(100-($F44*100))/100,2)*#REF!*((10000+2300)/10000)</f>
        <v>#REF!</v>
      </c>
    </row>
    <row r="45" spans="1:9" ht="9.9499999999999993" customHeight="1" x14ac:dyDescent="0.25">
      <c r="A45" s="30"/>
      <c r="B45" s="85"/>
      <c r="C45" s="98"/>
      <c r="D45" s="97"/>
      <c r="E45" s="96"/>
      <c r="F45" s="100"/>
      <c r="G45" s="101"/>
      <c r="H45" s="101"/>
      <c r="I45" s="101"/>
    </row>
    <row r="46" spans="1:9" ht="9.9499999999999993" customHeight="1" x14ac:dyDescent="0.25">
      <c r="A46" s="30"/>
      <c r="B46" s="86"/>
      <c r="C46" s="98"/>
      <c r="D46" s="97"/>
      <c r="E46" s="96"/>
      <c r="F46" s="100"/>
      <c r="G46" s="101"/>
      <c r="H46" s="101"/>
      <c r="I46" s="101"/>
    </row>
    <row r="47" spans="1:9" ht="9.9499999999999993" customHeight="1" x14ac:dyDescent="0.25">
      <c r="A47" s="30"/>
      <c r="B47" s="84" t="s">
        <v>38</v>
      </c>
      <c r="C47" s="98" t="s">
        <v>486</v>
      </c>
      <c r="D47" s="97" t="s">
        <v>440</v>
      </c>
      <c r="E47" s="96">
        <v>470</v>
      </c>
      <c r="F47" s="100">
        <f>$F$1</f>
        <v>0</v>
      </c>
      <c r="G47" s="101">
        <f>$E47*(100-($F47*100))/100</f>
        <v>470</v>
      </c>
      <c r="H47" s="101" t="e">
        <f>ROUND($E47*(100-($F47*100))/100,2)*#REF!</f>
        <v>#REF!</v>
      </c>
      <c r="I47" s="101" t="e">
        <f>ROUND($E47*(100-($F47*100))/100,2)*#REF!*((10000+2300)/10000)</f>
        <v>#REF!</v>
      </c>
    </row>
    <row r="48" spans="1:9" ht="9.9499999999999993" customHeight="1" x14ac:dyDescent="0.25">
      <c r="A48" s="30"/>
      <c r="B48" s="85"/>
      <c r="C48" s="98"/>
      <c r="D48" s="97"/>
      <c r="E48" s="96"/>
      <c r="F48" s="100"/>
      <c r="G48" s="101"/>
      <c r="H48" s="101"/>
      <c r="I48" s="101"/>
    </row>
    <row r="49" spans="1:9" ht="9.9499999999999993" customHeight="1" x14ac:dyDescent="0.25">
      <c r="A49" s="30"/>
      <c r="B49" s="86"/>
      <c r="C49" s="98"/>
      <c r="D49" s="97"/>
      <c r="E49" s="96"/>
      <c r="F49" s="100"/>
      <c r="G49" s="101"/>
      <c r="H49" s="101"/>
      <c r="I49" s="101"/>
    </row>
    <row r="50" spans="1:9" ht="9.9499999999999993" customHeight="1" x14ac:dyDescent="0.25">
      <c r="A50" s="30"/>
      <c r="B50" s="84" t="s">
        <v>99</v>
      </c>
      <c r="C50" s="98" t="s">
        <v>331</v>
      </c>
      <c r="D50" s="97" t="s">
        <v>494</v>
      </c>
      <c r="E50" s="96">
        <v>888</v>
      </c>
      <c r="F50" s="100">
        <f>$F$1</f>
        <v>0</v>
      </c>
      <c r="G50" s="101">
        <f>$E50*(100-($F50*100))/100</f>
        <v>888</v>
      </c>
      <c r="H50" s="101" t="e">
        <f>ROUND($E50*(100-($F50*100))/100,2)*#REF!</f>
        <v>#REF!</v>
      </c>
      <c r="I50" s="101" t="e">
        <f>ROUND($E50*(100-($F50*100))/100,2)*#REF!*((10000+2300)/10000)</f>
        <v>#REF!</v>
      </c>
    </row>
    <row r="51" spans="1:9" ht="9.9499999999999993" customHeight="1" x14ac:dyDescent="0.25">
      <c r="A51" s="30"/>
      <c r="B51" s="85"/>
      <c r="C51" s="98"/>
      <c r="D51" s="97"/>
      <c r="E51" s="96"/>
      <c r="F51" s="100"/>
      <c r="G51" s="101"/>
      <c r="H51" s="101"/>
      <c r="I51" s="101"/>
    </row>
    <row r="52" spans="1:9" ht="9.9499999999999993" customHeight="1" x14ac:dyDescent="0.25">
      <c r="A52" s="30"/>
      <c r="B52" s="86"/>
      <c r="C52" s="98"/>
      <c r="D52" s="97"/>
      <c r="E52" s="96"/>
      <c r="F52" s="100"/>
      <c r="G52" s="101"/>
      <c r="H52" s="101"/>
      <c r="I52" s="101"/>
    </row>
    <row r="53" spans="1:9" ht="9.9499999999999993" customHeight="1" x14ac:dyDescent="0.25">
      <c r="A53" s="30"/>
      <c r="B53" s="84" t="s">
        <v>214</v>
      </c>
      <c r="C53" s="98" t="s">
        <v>242</v>
      </c>
      <c r="D53" s="97" t="s">
        <v>441</v>
      </c>
      <c r="E53" s="96">
        <v>1561</v>
      </c>
      <c r="F53" s="100">
        <f>$F$1</f>
        <v>0</v>
      </c>
      <c r="G53" s="101">
        <f>$E53*(100-($F53*100))/100</f>
        <v>1561</v>
      </c>
      <c r="H53" s="101" t="e">
        <f>ROUND($E53*(100-($F53*100))/100,2)*#REF!</f>
        <v>#REF!</v>
      </c>
      <c r="I53" s="101" t="e">
        <f>ROUND($E53*(100-($F53*100))/100,2)*#REF!*((10000+2300)/10000)</f>
        <v>#REF!</v>
      </c>
    </row>
    <row r="54" spans="1:9" ht="9.9499999999999993" customHeight="1" x14ac:dyDescent="0.25">
      <c r="A54" s="30"/>
      <c r="B54" s="85"/>
      <c r="C54" s="98"/>
      <c r="D54" s="97"/>
      <c r="E54" s="96"/>
      <c r="F54" s="100"/>
      <c r="G54" s="101"/>
      <c r="H54" s="101"/>
      <c r="I54" s="101"/>
    </row>
    <row r="55" spans="1:9" ht="9.9499999999999993" customHeight="1" x14ac:dyDescent="0.25">
      <c r="A55" s="30"/>
      <c r="B55" s="86"/>
      <c r="C55" s="98"/>
      <c r="D55" s="97"/>
      <c r="E55" s="96"/>
      <c r="F55" s="100"/>
      <c r="G55" s="101"/>
      <c r="H55" s="101"/>
      <c r="I55" s="101"/>
    </row>
    <row r="56" spans="1:9" ht="9.9499999999999993" customHeight="1" x14ac:dyDescent="0.25">
      <c r="A56" s="30"/>
      <c r="B56" s="84" t="s">
        <v>43</v>
      </c>
      <c r="C56" s="98" t="s">
        <v>44</v>
      </c>
      <c r="D56" s="97" t="s">
        <v>239</v>
      </c>
      <c r="E56" s="96">
        <v>79.67</v>
      </c>
      <c r="F56" s="100">
        <f>$F$1</f>
        <v>0</v>
      </c>
      <c r="G56" s="101">
        <f>$E56*(100-($F56*100))/100</f>
        <v>79.67</v>
      </c>
      <c r="H56" s="101" t="e">
        <f>ROUND($E56*(100-($F56*100))/100,2)*#REF!</f>
        <v>#REF!</v>
      </c>
      <c r="I56" s="101" t="e">
        <f>ROUND($E56*(100-($F56*100))/100,2)*#REF!*((10000+2300)/10000)</f>
        <v>#REF!</v>
      </c>
    </row>
    <row r="57" spans="1:9" ht="9.9499999999999993" customHeight="1" x14ac:dyDescent="0.25">
      <c r="A57" s="30"/>
      <c r="B57" s="86"/>
      <c r="C57" s="98"/>
      <c r="D57" s="97"/>
      <c r="E57" s="96"/>
      <c r="F57" s="100"/>
      <c r="G57" s="101"/>
      <c r="H57" s="101"/>
      <c r="I57" s="101"/>
    </row>
    <row r="58" spans="1:9" ht="9.9499999999999993" customHeight="1" x14ac:dyDescent="0.25">
      <c r="A58" s="30"/>
      <c r="B58" s="84" t="s">
        <v>45</v>
      </c>
      <c r="C58" s="98" t="s">
        <v>186</v>
      </c>
      <c r="D58" s="97" t="s">
        <v>240</v>
      </c>
      <c r="E58" s="96">
        <v>730.89</v>
      </c>
      <c r="F58" s="100">
        <f>$F$1</f>
        <v>0</v>
      </c>
      <c r="G58" s="101">
        <f>$E58*(100-($F58*100))/100</f>
        <v>730.89</v>
      </c>
      <c r="H58" s="101" t="e">
        <f>ROUND($E58*(100-($F58*100))/100,2)*#REF!</f>
        <v>#REF!</v>
      </c>
      <c r="I58" s="101" t="e">
        <f>ROUND($E58*(100-($F58*100))/100,2)*#REF!*((10000+2300)/10000)</f>
        <v>#REF!</v>
      </c>
    </row>
    <row r="59" spans="1:9" ht="9.9499999999999993" customHeight="1" x14ac:dyDescent="0.25">
      <c r="A59" s="30"/>
      <c r="B59" s="85"/>
      <c r="C59" s="98"/>
      <c r="D59" s="97"/>
      <c r="E59" s="96"/>
      <c r="F59" s="100"/>
      <c r="G59" s="101"/>
      <c r="H59" s="101"/>
      <c r="I59" s="101"/>
    </row>
    <row r="60" spans="1:9" ht="9.9499999999999993" customHeight="1" x14ac:dyDescent="0.25">
      <c r="A60" s="30"/>
      <c r="B60" s="86"/>
      <c r="C60" s="98"/>
      <c r="D60" s="97"/>
      <c r="E60" s="96"/>
      <c r="F60" s="100"/>
      <c r="G60" s="101"/>
      <c r="H60" s="101"/>
      <c r="I60" s="101"/>
    </row>
    <row r="61" spans="1:9" ht="9.9499999999999993" customHeight="1" x14ac:dyDescent="0.25">
      <c r="A61" s="30"/>
      <c r="B61" s="84" t="s">
        <v>55</v>
      </c>
      <c r="C61" s="126" t="s">
        <v>54</v>
      </c>
      <c r="D61" s="97" t="s">
        <v>241</v>
      </c>
      <c r="E61" s="96">
        <v>199</v>
      </c>
      <c r="F61" s="100">
        <f>$F$1</f>
        <v>0</v>
      </c>
      <c r="G61" s="101">
        <f>$E61*(100-($F61*100))/100</f>
        <v>199</v>
      </c>
      <c r="H61" s="101" t="e">
        <f>ROUND($E61*(100-($F61*100))/100,2)*#REF!</f>
        <v>#REF!</v>
      </c>
      <c r="I61" s="101" t="e">
        <f>ROUND($E61*(100-($F61*100))/100,2)*#REF!*((10000+2300)/10000)</f>
        <v>#REF!</v>
      </c>
    </row>
    <row r="62" spans="1:9" ht="9.9499999999999993" customHeight="1" x14ac:dyDescent="0.25">
      <c r="A62" s="30"/>
      <c r="B62" s="86"/>
      <c r="C62" s="126"/>
      <c r="D62" s="97"/>
      <c r="E62" s="96"/>
      <c r="F62" s="100"/>
      <c r="G62" s="101"/>
      <c r="H62" s="101"/>
      <c r="I62" s="101"/>
    </row>
    <row r="63" spans="1:9" ht="15" customHeight="1" x14ac:dyDescent="0.25">
      <c r="B63" s="122" t="s">
        <v>244</v>
      </c>
      <c r="C63" s="122"/>
      <c r="D63" s="122"/>
      <c r="E63" s="122"/>
      <c r="F63" s="122"/>
      <c r="G63" s="122"/>
      <c r="H63" s="122"/>
      <c r="I63" s="122"/>
    </row>
    <row r="64" spans="1:9" ht="9.9499999999999993" customHeight="1" x14ac:dyDescent="0.25">
      <c r="A64" s="130">
        <v>90</v>
      </c>
      <c r="B64" s="84" t="s">
        <v>360</v>
      </c>
      <c r="C64" s="98" t="s">
        <v>46</v>
      </c>
      <c r="D64" s="97" t="s">
        <v>443</v>
      </c>
      <c r="E64" s="96">
        <v>298</v>
      </c>
      <c r="F64" s="100">
        <f>$F$1</f>
        <v>0</v>
      </c>
      <c r="G64" s="101">
        <f>$E64*(100-($F64*100))/100</f>
        <v>298</v>
      </c>
      <c r="H64" s="101" t="e">
        <f>ROUND($E64*(100-($F64*100))/100,2)*#REF!</f>
        <v>#REF!</v>
      </c>
      <c r="I64" s="101" t="e">
        <f>ROUND($E64*(100-($F64*100))/100,2)*#REF!*((10000+2300)/10000)</f>
        <v>#REF!</v>
      </c>
    </row>
    <row r="65" spans="1:9" ht="9.9499999999999993" customHeight="1" x14ac:dyDescent="0.25">
      <c r="A65" s="130"/>
      <c r="B65" s="85"/>
      <c r="C65" s="98"/>
      <c r="D65" s="97"/>
      <c r="E65" s="96"/>
      <c r="F65" s="100"/>
      <c r="G65" s="101"/>
      <c r="H65" s="101"/>
      <c r="I65" s="101"/>
    </row>
    <row r="66" spans="1:9" ht="9.9499999999999993" customHeight="1" x14ac:dyDescent="0.25">
      <c r="A66" s="130"/>
      <c r="B66" s="86"/>
      <c r="C66" s="98"/>
      <c r="D66" s="97"/>
      <c r="E66" s="96"/>
      <c r="F66" s="100"/>
      <c r="G66" s="101"/>
      <c r="H66" s="101"/>
      <c r="I66" s="101"/>
    </row>
    <row r="67" spans="1:9" ht="9.9499999999999993" customHeight="1" x14ac:dyDescent="0.25">
      <c r="A67" s="130">
        <v>100</v>
      </c>
      <c r="B67" s="84" t="s">
        <v>47</v>
      </c>
      <c r="C67" s="98" t="s">
        <v>362</v>
      </c>
      <c r="D67" s="97" t="s">
        <v>496</v>
      </c>
      <c r="E67" s="96">
        <f>SUM(329+650)</f>
        <v>979</v>
      </c>
      <c r="F67" s="100">
        <f>$F$1</f>
        <v>0</v>
      </c>
      <c r="G67" s="101">
        <f>$E67*(100-($F67*100))/100</f>
        <v>979</v>
      </c>
      <c r="H67" s="101" t="e">
        <f>ROUND($E67*(100-($F67*100))/100,2)*#REF!</f>
        <v>#REF!</v>
      </c>
      <c r="I67" s="101" t="e">
        <f>ROUND($E67*(100-($F67*100))/100,2)*#REF!*((10000+2300)/10000)</f>
        <v>#REF!</v>
      </c>
    </row>
    <row r="68" spans="1:9" ht="9.9499999999999993" customHeight="1" x14ac:dyDescent="0.25">
      <c r="A68" s="130"/>
      <c r="B68" s="85"/>
      <c r="C68" s="98"/>
      <c r="D68" s="97"/>
      <c r="E68" s="96"/>
      <c r="F68" s="100"/>
      <c r="G68" s="101"/>
      <c r="H68" s="101"/>
      <c r="I68" s="101"/>
    </row>
    <row r="69" spans="1:9" ht="9.9499999999999993" customHeight="1" x14ac:dyDescent="0.25">
      <c r="A69" s="130"/>
      <c r="B69" s="86"/>
      <c r="C69" s="98"/>
      <c r="D69" s="97"/>
      <c r="E69" s="96"/>
      <c r="F69" s="100"/>
      <c r="G69" s="101"/>
      <c r="H69" s="101"/>
      <c r="I69" s="101"/>
    </row>
    <row r="70" spans="1:9" ht="9.9499999999999993" customHeight="1" x14ac:dyDescent="0.25">
      <c r="A70" s="130">
        <v>110</v>
      </c>
      <c r="B70" s="84" t="s">
        <v>214</v>
      </c>
      <c r="C70" s="98" t="s">
        <v>242</v>
      </c>
      <c r="D70" s="97" t="s">
        <v>441</v>
      </c>
      <c r="E70" s="96">
        <v>1561</v>
      </c>
      <c r="F70" s="100">
        <f>$F$1</f>
        <v>0</v>
      </c>
      <c r="G70" s="101">
        <f>$E70*(100-($F70*100))/100</f>
        <v>1561</v>
      </c>
      <c r="H70" s="101" t="e">
        <f>ROUND($E70*(100-($F70*100))/100,2)*#REF!</f>
        <v>#REF!</v>
      </c>
      <c r="I70" s="101" t="e">
        <f>ROUND($E70*(100-($F70*100))/100,2)*#REF!*((10000+2300)/10000)</f>
        <v>#REF!</v>
      </c>
    </row>
    <row r="71" spans="1:9" ht="9.9499999999999993" customHeight="1" x14ac:dyDescent="0.25">
      <c r="A71" s="130"/>
      <c r="B71" s="85"/>
      <c r="C71" s="98"/>
      <c r="D71" s="97"/>
      <c r="E71" s="96"/>
      <c r="F71" s="100"/>
      <c r="G71" s="101"/>
      <c r="H71" s="101"/>
      <c r="I71" s="101"/>
    </row>
    <row r="72" spans="1:9" ht="9.9499999999999993" customHeight="1" x14ac:dyDescent="0.25">
      <c r="A72" s="130"/>
      <c r="B72" s="86"/>
      <c r="C72" s="98"/>
      <c r="D72" s="97"/>
      <c r="E72" s="96"/>
      <c r="F72" s="100"/>
      <c r="G72" s="101"/>
      <c r="H72" s="101"/>
      <c r="I72" s="101"/>
    </row>
    <row r="73" spans="1:9" ht="9.9499999999999993" customHeight="1" x14ac:dyDescent="0.25">
      <c r="A73" s="30"/>
      <c r="B73" s="84" t="s">
        <v>65</v>
      </c>
      <c r="C73" s="98" t="s">
        <v>333</v>
      </c>
      <c r="D73" s="97" t="s">
        <v>442</v>
      </c>
      <c r="E73" s="96">
        <v>865</v>
      </c>
      <c r="F73" s="100">
        <f>$F$1</f>
        <v>0</v>
      </c>
      <c r="G73" s="101">
        <f>$E73*(100-($F73*100))/100</f>
        <v>865</v>
      </c>
      <c r="H73" s="101" t="e">
        <f>ROUND($E73*(100-($F73*100))/100,2)*#REF!</f>
        <v>#REF!</v>
      </c>
      <c r="I73" s="101" t="e">
        <f>ROUND($E73*(100-($F73*100))/100,2)*#REF!*((10000+2300)/10000)</f>
        <v>#REF!</v>
      </c>
    </row>
    <row r="74" spans="1:9" ht="9.9499999999999993" customHeight="1" x14ac:dyDescent="0.25">
      <c r="A74" s="30"/>
      <c r="B74" s="85"/>
      <c r="C74" s="98"/>
      <c r="D74" s="97"/>
      <c r="E74" s="96"/>
      <c r="F74" s="100"/>
      <c r="G74" s="101"/>
      <c r="H74" s="101"/>
      <c r="I74" s="101"/>
    </row>
    <row r="75" spans="1:9" ht="9.9499999999999993" customHeight="1" x14ac:dyDescent="0.25">
      <c r="A75" s="30"/>
      <c r="B75" s="86"/>
      <c r="C75" s="98"/>
      <c r="D75" s="97"/>
      <c r="E75" s="96"/>
      <c r="F75" s="100"/>
      <c r="G75" s="101"/>
      <c r="H75" s="101"/>
      <c r="I75" s="101"/>
    </row>
    <row r="76" spans="1:9" ht="9.9499999999999993" customHeight="1" x14ac:dyDescent="0.25">
      <c r="A76" s="30"/>
      <c r="B76" s="84" t="s">
        <v>66</v>
      </c>
      <c r="C76" s="98" t="s">
        <v>363</v>
      </c>
      <c r="D76" s="97" t="s">
        <v>495</v>
      </c>
      <c r="E76" s="96">
        <v>2110</v>
      </c>
      <c r="F76" s="100">
        <v>0</v>
      </c>
      <c r="G76" s="101">
        <f>E76</f>
        <v>2110</v>
      </c>
      <c r="H76" s="101" t="e">
        <f>#REF!*G76</f>
        <v>#REF!</v>
      </c>
      <c r="I76" s="101" t="e">
        <f>H76*1.23</f>
        <v>#REF!</v>
      </c>
    </row>
    <row r="77" spans="1:9" ht="9.9499999999999993" customHeight="1" x14ac:dyDescent="0.25">
      <c r="A77" s="30"/>
      <c r="B77" s="86"/>
      <c r="C77" s="98"/>
      <c r="D77" s="97"/>
      <c r="E77" s="96"/>
      <c r="F77" s="100"/>
      <c r="G77" s="101"/>
      <c r="H77" s="101"/>
      <c r="I77" s="101"/>
    </row>
    <row r="78" spans="1:9" ht="15" customHeight="1" x14ac:dyDescent="0.25">
      <c r="B78" s="122" t="s">
        <v>187</v>
      </c>
      <c r="C78" s="122"/>
      <c r="D78" s="122"/>
      <c r="E78" s="122"/>
      <c r="F78" s="122"/>
      <c r="G78" s="122"/>
      <c r="H78" s="122"/>
      <c r="I78" s="122"/>
    </row>
    <row r="79" spans="1:9" ht="9.9499999999999993" customHeight="1" x14ac:dyDescent="0.25">
      <c r="A79" s="130">
        <v>130</v>
      </c>
      <c r="B79" s="84" t="s">
        <v>50</v>
      </c>
      <c r="C79" s="98" t="s">
        <v>49</v>
      </c>
      <c r="D79" s="97" t="s">
        <v>51</v>
      </c>
      <c r="E79" s="96">
        <v>848.7</v>
      </c>
      <c r="F79" s="100">
        <f>$F$1</f>
        <v>0</v>
      </c>
      <c r="G79" s="101">
        <f>$E79*(100-($F79*100))/100</f>
        <v>848.7</v>
      </c>
      <c r="H79" s="101" t="e">
        <f>ROUND($E79*(100-($F79*100))/100,2)*#REF!</f>
        <v>#REF!</v>
      </c>
      <c r="I79" s="101" t="e">
        <f>ROUND($E79*(100-($F79*100))/100,2)*#REF!*((10000+2300)/10000)</f>
        <v>#REF!</v>
      </c>
    </row>
    <row r="80" spans="1:9" ht="9.9499999999999993" customHeight="1" x14ac:dyDescent="0.25">
      <c r="A80" s="130"/>
      <c r="B80" s="85"/>
      <c r="C80" s="98"/>
      <c r="D80" s="97"/>
      <c r="E80" s="96"/>
      <c r="F80" s="100"/>
      <c r="G80" s="101"/>
      <c r="H80" s="101"/>
      <c r="I80" s="101"/>
    </row>
    <row r="81" spans="1:9" ht="9.9499999999999993" customHeight="1" x14ac:dyDescent="0.25">
      <c r="A81" s="130"/>
      <c r="B81" s="86"/>
      <c r="C81" s="98"/>
      <c r="D81" s="97"/>
      <c r="E81" s="96"/>
      <c r="F81" s="100"/>
      <c r="G81" s="101"/>
      <c r="H81" s="101"/>
      <c r="I81" s="101"/>
    </row>
    <row r="82" spans="1:9" ht="9.9499999999999993" customHeight="1" x14ac:dyDescent="0.25">
      <c r="A82" s="130">
        <v>150</v>
      </c>
      <c r="B82" s="84" t="s">
        <v>96</v>
      </c>
      <c r="C82" s="98" t="s">
        <v>97</v>
      </c>
      <c r="D82" s="97"/>
      <c r="E82" s="96">
        <v>989</v>
      </c>
      <c r="F82" s="100">
        <f>$F$1</f>
        <v>0</v>
      </c>
      <c r="G82" s="101">
        <f>$E82*(100-($F82*100))/100</f>
        <v>989</v>
      </c>
      <c r="H82" s="101" t="e">
        <f>ROUND($E82*(100-($F82*100))/100,2)*#REF!</f>
        <v>#REF!</v>
      </c>
      <c r="I82" s="101" t="e">
        <f>ROUND($E82*(100-($F82*100))/100,2)*#REF!*((10000+2300)/10000)</f>
        <v>#REF!</v>
      </c>
    </row>
    <row r="83" spans="1:9" ht="9.9499999999999993" customHeight="1" x14ac:dyDescent="0.25">
      <c r="A83" s="130"/>
      <c r="B83" s="85"/>
      <c r="C83" s="98"/>
      <c r="D83" s="97"/>
      <c r="E83" s="96"/>
      <c r="F83" s="100"/>
      <c r="G83" s="101"/>
      <c r="H83" s="101"/>
      <c r="I83" s="101"/>
    </row>
    <row r="84" spans="1:9" ht="9.9499999999999993" customHeight="1" x14ac:dyDescent="0.25">
      <c r="A84" s="130"/>
      <c r="B84" s="86"/>
      <c r="C84" s="98"/>
      <c r="D84" s="97"/>
      <c r="E84" s="96"/>
      <c r="F84" s="100"/>
      <c r="G84" s="101"/>
      <c r="H84" s="101"/>
      <c r="I84" s="101"/>
    </row>
    <row r="85" spans="1:9" ht="9.9499999999999993" customHeight="1" x14ac:dyDescent="0.25">
      <c r="A85" s="30"/>
      <c r="B85" s="84" t="s">
        <v>211</v>
      </c>
      <c r="C85" s="129" t="s">
        <v>426</v>
      </c>
      <c r="D85" s="97" t="s">
        <v>427</v>
      </c>
      <c r="E85" s="127">
        <v>399</v>
      </c>
      <c r="F85" s="128">
        <f>$F$1</f>
        <v>0</v>
      </c>
      <c r="G85" s="101">
        <f>$E85*(100-($F85*100))/100</f>
        <v>399</v>
      </c>
      <c r="H85" s="101" t="e">
        <f>ROUND($E85*(100-($F85*100))/100,2)*#REF!</f>
        <v>#REF!</v>
      </c>
      <c r="I85" s="101" t="e">
        <f>ROUND($E85*(100-($F85*100))/100,2)*#REF!*((10000+2300)/10000)</f>
        <v>#REF!</v>
      </c>
    </row>
    <row r="86" spans="1:9" ht="9.9499999999999993" customHeight="1" x14ac:dyDescent="0.25">
      <c r="A86" s="30"/>
      <c r="B86" s="86"/>
      <c r="C86" s="124"/>
      <c r="D86" s="97"/>
      <c r="E86" s="127"/>
      <c r="F86" s="128"/>
      <c r="G86" s="101"/>
      <c r="H86" s="101"/>
      <c r="I86" s="101"/>
    </row>
    <row r="87" spans="1:9" ht="9.9499999999999993" customHeight="1" x14ac:dyDescent="0.25">
      <c r="A87" s="130"/>
      <c r="B87" s="84" t="s">
        <v>146</v>
      </c>
      <c r="C87" s="98" t="s">
        <v>570</v>
      </c>
      <c r="D87" s="97" t="s">
        <v>533</v>
      </c>
      <c r="E87" s="96">
        <v>471</v>
      </c>
      <c r="F87" s="100">
        <f>$F$1</f>
        <v>0</v>
      </c>
      <c r="G87" s="101">
        <f>$E87*(100-($F87*100))/100</f>
        <v>471</v>
      </c>
      <c r="H87" s="101" t="e">
        <f>ROUND($E87*(100-($F87*100))/100,2)*#REF!</f>
        <v>#REF!</v>
      </c>
      <c r="I87" s="101" t="e">
        <f>ROUND($E87*(100-($F87*100))/100,2)*#REF!*((10000+2300)/10000)</f>
        <v>#REF!</v>
      </c>
    </row>
    <row r="88" spans="1:9" ht="9.9499999999999993" customHeight="1" x14ac:dyDescent="0.25">
      <c r="A88" s="130"/>
      <c r="B88" s="85"/>
      <c r="C88" s="98"/>
      <c r="D88" s="97"/>
      <c r="E88" s="96"/>
      <c r="F88" s="100"/>
      <c r="G88" s="101"/>
      <c r="H88" s="101"/>
      <c r="I88" s="101"/>
    </row>
    <row r="89" spans="1:9" ht="9.9499999999999993" customHeight="1" x14ac:dyDescent="0.25">
      <c r="A89" s="130"/>
      <c r="B89" s="86"/>
      <c r="C89" s="98"/>
      <c r="D89" s="97"/>
      <c r="E89" s="96"/>
      <c r="F89" s="100"/>
      <c r="G89" s="101"/>
      <c r="H89" s="101"/>
      <c r="I89" s="101"/>
    </row>
    <row r="90" spans="1:9" ht="15" customHeight="1" x14ac:dyDescent="0.25">
      <c r="B90" s="122" t="s">
        <v>62</v>
      </c>
      <c r="C90" s="122"/>
      <c r="D90" s="122"/>
      <c r="E90" s="122"/>
      <c r="F90" s="122"/>
      <c r="G90" s="122"/>
      <c r="H90" s="122"/>
      <c r="I90" s="122"/>
    </row>
    <row r="91" spans="1:9" ht="9.9499999999999993" customHeight="1" x14ac:dyDescent="0.25">
      <c r="A91" s="130">
        <v>160</v>
      </c>
      <c r="B91" s="84" t="s">
        <v>56</v>
      </c>
      <c r="C91" s="98" t="s">
        <v>335</v>
      </c>
      <c r="D91" s="97" t="s">
        <v>446</v>
      </c>
      <c r="E91" s="96">
        <v>935</v>
      </c>
      <c r="F91" s="100">
        <f>$F$1</f>
        <v>0</v>
      </c>
      <c r="G91" s="101">
        <f>$E91*(100-($F91*100))/100</f>
        <v>935</v>
      </c>
      <c r="H91" s="101" t="e">
        <f>ROUND($E91*(100-($F91*100))/100,2)*#REF!</f>
        <v>#REF!</v>
      </c>
      <c r="I91" s="101" t="e">
        <f>ROUND($E91*(100-($F91*100))/100,2)*#REF!*((10000+2300)/10000)</f>
        <v>#REF!</v>
      </c>
    </row>
    <row r="92" spans="1:9" ht="9.9499999999999993" customHeight="1" x14ac:dyDescent="0.25">
      <c r="A92" s="130"/>
      <c r="B92" s="85"/>
      <c r="C92" s="98"/>
      <c r="D92" s="97"/>
      <c r="E92" s="96"/>
      <c r="F92" s="100"/>
      <c r="G92" s="101"/>
      <c r="H92" s="101"/>
      <c r="I92" s="101"/>
    </row>
    <row r="93" spans="1:9" ht="9.9499999999999993" customHeight="1" x14ac:dyDescent="0.25">
      <c r="A93" s="130"/>
      <c r="B93" s="86"/>
      <c r="C93" s="98"/>
      <c r="D93" s="97"/>
      <c r="E93" s="96"/>
      <c r="F93" s="100"/>
      <c r="G93" s="101"/>
      <c r="H93" s="101"/>
      <c r="I93" s="101"/>
    </row>
    <row r="94" spans="1:9" ht="9.9499999999999993" customHeight="1" x14ac:dyDescent="0.25">
      <c r="A94" s="130">
        <v>170</v>
      </c>
      <c r="B94" s="84" t="s">
        <v>9</v>
      </c>
      <c r="C94" s="98" t="s">
        <v>10</v>
      </c>
      <c r="D94" s="97" t="s">
        <v>11</v>
      </c>
      <c r="E94" s="96">
        <v>340</v>
      </c>
      <c r="F94" s="100">
        <f>$F$1</f>
        <v>0</v>
      </c>
      <c r="G94" s="101">
        <f>$E94*(100-($F94*100))/100</f>
        <v>340</v>
      </c>
      <c r="H94" s="101" t="e">
        <f>ROUND($E94*(100-($F94*100))/100,2)*#REF!</f>
        <v>#REF!</v>
      </c>
      <c r="I94" s="101" t="e">
        <f>ROUND($E94*(100-($F94*100))/100,2)*#REF!*((10000+2300)/10000)</f>
        <v>#REF!</v>
      </c>
    </row>
    <row r="95" spans="1:9" ht="9.9499999999999993" customHeight="1" x14ac:dyDescent="0.25">
      <c r="A95" s="130"/>
      <c r="B95" s="85"/>
      <c r="C95" s="98"/>
      <c r="D95" s="97"/>
      <c r="E95" s="96"/>
      <c r="F95" s="100"/>
      <c r="G95" s="101"/>
      <c r="H95" s="101"/>
      <c r="I95" s="101"/>
    </row>
    <row r="96" spans="1:9" ht="9.9499999999999993" customHeight="1" x14ac:dyDescent="0.25">
      <c r="A96" s="130"/>
      <c r="B96" s="86"/>
      <c r="C96" s="98"/>
      <c r="D96" s="97"/>
      <c r="E96" s="96"/>
      <c r="F96" s="100"/>
      <c r="G96" s="101"/>
      <c r="H96" s="101"/>
      <c r="I96" s="101"/>
    </row>
    <row r="97" spans="1:9" ht="9.9499999999999993" customHeight="1" x14ac:dyDescent="0.25">
      <c r="A97" s="130">
        <v>180</v>
      </c>
      <c r="B97" s="84" t="s">
        <v>57</v>
      </c>
      <c r="C97" s="98" t="s">
        <v>486</v>
      </c>
      <c r="D97" s="97" t="s">
        <v>440</v>
      </c>
      <c r="E97" s="96">
        <v>500</v>
      </c>
      <c r="F97" s="100">
        <f>$F$1</f>
        <v>0</v>
      </c>
      <c r="G97" s="101">
        <f>$E97*(100-($F97*100))/100</f>
        <v>500</v>
      </c>
      <c r="H97" s="101" t="e">
        <f>ROUND($E97*(100-($F97*100))/100,2)*#REF!</f>
        <v>#REF!</v>
      </c>
      <c r="I97" s="101" t="e">
        <f>ROUND($E97*(100-($F97*100))/100,2)*#REF!*((10000+2300)/10000)</f>
        <v>#REF!</v>
      </c>
    </row>
    <row r="98" spans="1:9" ht="9.9499999999999993" customHeight="1" x14ac:dyDescent="0.25">
      <c r="A98" s="130"/>
      <c r="B98" s="85"/>
      <c r="C98" s="98"/>
      <c r="D98" s="97"/>
      <c r="E98" s="96"/>
      <c r="F98" s="100"/>
      <c r="G98" s="101"/>
      <c r="H98" s="101"/>
      <c r="I98" s="101"/>
    </row>
    <row r="99" spans="1:9" ht="9.9499999999999993" customHeight="1" x14ac:dyDescent="0.25">
      <c r="A99" s="130"/>
      <c r="B99" s="86"/>
      <c r="C99" s="98"/>
      <c r="D99" s="97"/>
      <c r="E99" s="96"/>
      <c r="F99" s="100"/>
      <c r="G99" s="101"/>
      <c r="H99" s="101"/>
      <c r="I99" s="101"/>
    </row>
    <row r="100" spans="1:9" ht="9.9499999999999993" customHeight="1" x14ac:dyDescent="0.25">
      <c r="A100" s="130">
        <v>190</v>
      </c>
      <c r="B100" s="84" t="s">
        <v>58</v>
      </c>
      <c r="C100" s="98" t="s">
        <v>364</v>
      </c>
      <c r="D100" s="97" t="s">
        <v>497</v>
      </c>
      <c r="E100" s="96">
        <v>1230</v>
      </c>
      <c r="F100" s="100">
        <f>$F$1</f>
        <v>0</v>
      </c>
      <c r="G100" s="119">
        <f>$E100*(100-($F100*100))/100</f>
        <v>1230</v>
      </c>
      <c r="H100" s="119" t="e">
        <f>ROUND($E100*(100-($F100*100))/100,2)*#REF!</f>
        <v>#REF!</v>
      </c>
      <c r="I100" s="119" t="e">
        <f>ROUND($E100*(100-($F100*100))/100,2)*#REF!*((10000+2300)/10000)</f>
        <v>#REF!</v>
      </c>
    </row>
    <row r="101" spans="1:9" ht="9.9499999999999993" customHeight="1" x14ac:dyDescent="0.25">
      <c r="A101" s="130"/>
      <c r="B101" s="85"/>
      <c r="C101" s="98"/>
      <c r="D101" s="97"/>
      <c r="E101" s="96"/>
      <c r="F101" s="100"/>
      <c r="G101" s="101"/>
      <c r="H101" s="101"/>
      <c r="I101" s="101"/>
    </row>
    <row r="102" spans="1:9" ht="9.9499999999999993" customHeight="1" x14ac:dyDescent="0.25">
      <c r="A102" s="130"/>
      <c r="B102" s="86"/>
      <c r="C102" s="98"/>
      <c r="D102" s="97"/>
      <c r="E102" s="96"/>
      <c r="F102" s="100"/>
      <c r="G102" s="101"/>
      <c r="H102" s="101"/>
      <c r="I102" s="101"/>
    </row>
    <row r="103" spans="1:9" ht="9.9499999999999993" customHeight="1" x14ac:dyDescent="0.25">
      <c r="A103" s="30"/>
      <c r="B103" s="84" t="s">
        <v>40</v>
      </c>
      <c r="C103" s="98" t="s">
        <v>568</v>
      </c>
      <c r="D103" s="97" t="s">
        <v>448</v>
      </c>
      <c r="E103" s="96">
        <v>1533</v>
      </c>
      <c r="F103" s="100">
        <f>$F$1</f>
        <v>0</v>
      </c>
      <c r="G103" s="119">
        <f>$E103*(100-($F103*100))/100</f>
        <v>1533</v>
      </c>
      <c r="H103" s="119" t="e">
        <f>ROUND($E103*(100-($F103*100))/100,2)*#REF!</f>
        <v>#REF!</v>
      </c>
      <c r="I103" s="119" t="e">
        <f>ROUND($E103*(100-($F103*100))/100,2)*#REF!*((10000+2300)/10000)</f>
        <v>#REF!</v>
      </c>
    </row>
    <row r="104" spans="1:9" ht="9.9499999999999993" customHeight="1" x14ac:dyDescent="0.25">
      <c r="A104" s="30"/>
      <c r="B104" s="85"/>
      <c r="C104" s="98"/>
      <c r="D104" s="97"/>
      <c r="E104" s="96"/>
      <c r="F104" s="100"/>
      <c r="G104" s="101"/>
      <c r="H104" s="101"/>
      <c r="I104" s="101"/>
    </row>
    <row r="105" spans="1:9" ht="9.9499999999999993" customHeight="1" x14ac:dyDescent="0.25">
      <c r="A105" s="30"/>
      <c r="B105" s="86"/>
      <c r="C105" s="98"/>
      <c r="D105" s="97"/>
      <c r="E105" s="96"/>
      <c r="F105" s="100"/>
      <c r="G105" s="101"/>
      <c r="H105" s="101"/>
      <c r="I105" s="101"/>
    </row>
    <row r="106" spans="1:9" ht="9.9499999999999993" customHeight="1" x14ac:dyDescent="0.25">
      <c r="A106" s="130">
        <v>210</v>
      </c>
      <c r="B106" s="84" t="s">
        <v>48</v>
      </c>
      <c r="C106" s="98" t="s">
        <v>329</v>
      </c>
      <c r="D106" s="97" t="s">
        <v>449</v>
      </c>
      <c r="E106" s="96">
        <v>1352</v>
      </c>
      <c r="F106" s="100">
        <f>$F$1</f>
        <v>0</v>
      </c>
      <c r="G106" s="119">
        <f>$E106*(100-($F106*100))/100</f>
        <v>1352</v>
      </c>
      <c r="H106" s="119" t="e">
        <f>ROUND($E106*(100-($F106*100))/100,2)*#REF!</f>
        <v>#REF!</v>
      </c>
      <c r="I106" s="119" t="e">
        <f>ROUND($E106*(100-($F106*100))/100,2)*#REF!*((10000+2300)/10000)</f>
        <v>#REF!</v>
      </c>
    </row>
    <row r="107" spans="1:9" ht="9.9499999999999993" customHeight="1" x14ac:dyDescent="0.25">
      <c r="A107" s="130"/>
      <c r="B107" s="85"/>
      <c r="C107" s="98"/>
      <c r="D107" s="97"/>
      <c r="E107" s="96"/>
      <c r="F107" s="100"/>
      <c r="G107" s="101"/>
      <c r="H107" s="101"/>
      <c r="I107" s="101"/>
    </row>
    <row r="108" spans="1:9" ht="9.9499999999999993" customHeight="1" x14ac:dyDescent="0.25">
      <c r="A108" s="130"/>
      <c r="B108" s="86"/>
      <c r="C108" s="98"/>
      <c r="D108" s="97"/>
      <c r="E108" s="96"/>
      <c r="F108" s="100"/>
      <c r="G108" s="101"/>
      <c r="H108" s="101"/>
      <c r="I108" s="101"/>
    </row>
    <row r="109" spans="1:9" ht="15" customHeight="1" x14ac:dyDescent="0.25">
      <c r="B109" s="122" t="s">
        <v>61</v>
      </c>
      <c r="C109" s="122"/>
      <c r="D109" s="122"/>
      <c r="E109" s="122"/>
      <c r="F109" s="122"/>
      <c r="G109" s="122"/>
      <c r="H109" s="122"/>
      <c r="I109" s="122"/>
    </row>
    <row r="110" spans="1:9" ht="9.9499999999999993" customHeight="1" x14ac:dyDescent="0.25">
      <c r="A110" s="130">
        <v>220</v>
      </c>
      <c r="B110" s="84" t="s">
        <v>59</v>
      </c>
      <c r="C110" s="98" t="s">
        <v>358</v>
      </c>
      <c r="D110" s="97" t="s">
        <v>498</v>
      </c>
      <c r="E110" s="96">
        <v>9570</v>
      </c>
      <c r="F110" s="100">
        <f>$F$1</f>
        <v>0</v>
      </c>
      <c r="G110" s="119">
        <f>$E110*(100-($F110*100))/100</f>
        <v>9570</v>
      </c>
      <c r="H110" s="119" t="e">
        <f>ROUND($E110*(100-($F110*100))/100,2)*#REF!</f>
        <v>#REF!</v>
      </c>
      <c r="I110" s="119" t="e">
        <f>ROUND($E110*(100-($F110*100))/100,2)*#REF!*((10000+2300)/10000)</f>
        <v>#REF!</v>
      </c>
    </row>
    <row r="111" spans="1:9" ht="9.9499999999999993" customHeight="1" x14ac:dyDescent="0.25">
      <c r="A111" s="130"/>
      <c r="B111" s="85"/>
      <c r="C111" s="98"/>
      <c r="D111" s="97"/>
      <c r="E111" s="96"/>
      <c r="F111" s="100"/>
      <c r="G111" s="101"/>
      <c r="H111" s="101"/>
      <c r="I111" s="101"/>
    </row>
    <row r="112" spans="1:9" ht="9.9499999999999993" customHeight="1" x14ac:dyDescent="0.25">
      <c r="A112" s="130"/>
      <c r="B112" s="86"/>
      <c r="C112" s="98"/>
      <c r="D112" s="97"/>
      <c r="E112" s="96"/>
      <c r="F112" s="100"/>
      <c r="G112" s="101"/>
      <c r="H112" s="101"/>
      <c r="I112" s="101"/>
    </row>
    <row r="113" spans="1:9" ht="9.9499999999999993" customHeight="1" x14ac:dyDescent="0.25">
      <c r="A113" s="130">
        <v>230</v>
      </c>
      <c r="B113" s="84" t="s">
        <v>60</v>
      </c>
      <c r="C113" s="98" t="s">
        <v>358</v>
      </c>
      <c r="D113" s="97" t="s">
        <v>499</v>
      </c>
      <c r="E113" s="96">
        <v>5980</v>
      </c>
      <c r="F113" s="100">
        <f>$F$1</f>
        <v>0</v>
      </c>
      <c r="G113" s="119">
        <f>$E113*(100-($F113*100))/100</f>
        <v>5980</v>
      </c>
      <c r="H113" s="119" t="e">
        <f>ROUND($E113*(100-($F113*100))/100,2)*#REF!</f>
        <v>#REF!</v>
      </c>
      <c r="I113" s="119" t="e">
        <f>ROUND($E113*(100-($F113*100))/100,2)*#REF!*((10000+2300)/10000)</f>
        <v>#REF!</v>
      </c>
    </row>
    <row r="114" spans="1:9" ht="9.9499999999999993" customHeight="1" x14ac:dyDescent="0.25">
      <c r="A114" s="130"/>
      <c r="B114" s="85"/>
      <c r="C114" s="98"/>
      <c r="D114" s="97"/>
      <c r="E114" s="96"/>
      <c r="F114" s="100"/>
      <c r="G114" s="101"/>
      <c r="H114" s="101"/>
      <c r="I114" s="101"/>
    </row>
    <row r="115" spans="1:9" ht="9.9499999999999993" customHeight="1" x14ac:dyDescent="0.25">
      <c r="A115" s="130"/>
      <c r="B115" s="86"/>
      <c r="C115" s="98"/>
      <c r="D115" s="97"/>
      <c r="E115" s="96"/>
      <c r="F115" s="100"/>
      <c r="G115" s="101"/>
      <c r="H115" s="101"/>
      <c r="I115" s="101"/>
    </row>
    <row r="116" spans="1:9" ht="9.9499999999999993" customHeight="1" x14ac:dyDescent="0.25">
      <c r="A116" s="130">
        <v>240</v>
      </c>
      <c r="B116" s="84" t="s">
        <v>60</v>
      </c>
      <c r="C116" s="98" t="s">
        <v>358</v>
      </c>
      <c r="D116" s="97" t="s">
        <v>501</v>
      </c>
      <c r="E116" s="96">
        <v>8190</v>
      </c>
      <c r="F116" s="100">
        <f>$F$1</f>
        <v>0</v>
      </c>
      <c r="G116" s="119">
        <f>$E116*(100-($F116*100))/100</f>
        <v>8190</v>
      </c>
      <c r="H116" s="119" t="e">
        <f>ROUND($E116*(100-($F116*100))/100,2)*#REF!</f>
        <v>#REF!</v>
      </c>
      <c r="I116" s="119" t="e">
        <f>ROUND($E116*(100-($F116*100))/100,2)*#REF!*((10000+2300)/10000)</f>
        <v>#REF!</v>
      </c>
    </row>
    <row r="117" spans="1:9" ht="9.9499999999999993" customHeight="1" x14ac:dyDescent="0.25">
      <c r="A117" s="130"/>
      <c r="B117" s="85"/>
      <c r="C117" s="98"/>
      <c r="D117" s="97"/>
      <c r="E117" s="96"/>
      <c r="F117" s="100"/>
      <c r="G117" s="101"/>
      <c r="H117" s="101"/>
      <c r="I117" s="101"/>
    </row>
    <row r="118" spans="1:9" ht="9.9499999999999993" customHeight="1" x14ac:dyDescent="0.25">
      <c r="A118" s="130"/>
      <c r="B118" s="86"/>
      <c r="C118" s="98"/>
      <c r="D118" s="97"/>
      <c r="E118" s="96"/>
      <c r="F118" s="100"/>
      <c r="G118" s="101"/>
      <c r="H118" s="101"/>
      <c r="I118" s="101"/>
    </row>
    <row r="119" spans="1:9" ht="9.9499999999999993" customHeight="1" x14ac:dyDescent="0.25">
      <c r="B119" s="84" t="s">
        <v>65</v>
      </c>
      <c r="C119" s="98" t="s">
        <v>333</v>
      </c>
      <c r="D119" s="97" t="s">
        <v>442</v>
      </c>
      <c r="E119" s="96">
        <v>865</v>
      </c>
      <c r="F119" s="100">
        <f>$F$1</f>
        <v>0</v>
      </c>
      <c r="G119" s="119">
        <f>$E119*(100-($F119*100))/100</f>
        <v>865</v>
      </c>
      <c r="H119" s="119" t="e">
        <f>ROUND($E119*(100-($F119*100))/100,2)*#REF!</f>
        <v>#REF!</v>
      </c>
      <c r="I119" s="119" t="e">
        <f>ROUND($E119*(100-($F119*100))/100,2)*#REF!</f>
        <v>#REF!</v>
      </c>
    </row>
    <row r="120" spans="1:9" ht="9.9499999999999993" customHeight="1" x14ac:dyDescent="0.25">
      <c r="A120" s="30"/>
      <c r="B120" s="85"/>
      <c r="C120" s="98"/>
      <c r="D120" s="97"/>
      <c r="E120" s="96"/>
      <c r="F120" s="100"/>
      <c r="G120" s="101"/>
      <c r="H120" s="101"/>
      <c r="I120" s="101"/>
    </row>
    <row r="121" spans="1:9" ht="9.9499999999999993" customHeight="1" x14ac:dyDescent="0.25">
      <c r="A121" s="30"/>
      <c r="B121" s="86"/>
      <c r="C121" s="98"/>
      <c r="D121" s="97"/>
      <c r="E121" s="96"/>
      <c r="F121" s="100"/>
      <c r="G121" s="101"/>
      <c r="H121" s="101"/>
      <c r="I121" s="101"/>
    </row>
    <row r="122" spans="1:9" ht="15" customHeight="1" x14ac:dyDescent="0.25">
      <c r="B122" s="122" t="s">
        <v>12</v>
      </c>
      <c r="C122" s="122"/>
      <c r="D122" s="122"/>
      <c r="E122" s="122"/>
      <c r="F122" s="122"/>
      <c r="G122" s="122"/>
      <c r="H122" s="122"/>
      <c r="I122" s="122"/>
    </row>
    <row r="123" spans="1:9" ht="9.9499999999999993" customHeight="1" x14ac:dyDescent="0.25">
      <c r="A123" s="130">
        <v>250</v>
      </c>
      <c r="B123" s="84" t="s">
        <v>63</v>
      </c>
      <c r="C123" s="98" t="s">
        <v>335</v>
      </c>
      <c r="D123" s="97" t="s">
        <v>450</v>
      </c>
      <c r="E123" s="96">
        <v>780</v>
      </c>
      <c r="F123" s="100">
        <f>$F$1</f>
        <v>0</v>
      </c>
      <c r="G123" s="119">
        <f>$E123*(100-($F123*100))/100</f>
        <v>780</v>
      </c>
      <c r="H123" s="119" t="e">
        <f>ROUND($E123*(100-($F123*100))/100,2)*#REF!</f>
        <v>#REF!</v>
      </c>
      <c r="I123" s="119" t="e">
        <f>ROUND($E123*(100-($F123*100))/100,2)*#REF!*((10000+2300)/10000)</f>
        <v>#REF!</v>
      </c>
    </row>
    <row r="124" spans="1:9" ht="9.9499999999999993" customHeight="1" x14ac:dyDescent="0.25">
      <c r="A124" s="130"/>
      <c r="B124" s="85"/>
      <c r="C124" s="98"/>
      <c r="D124" s="97"/>
      <c r="E124" s="96"/>
      <c r="F124" s="100"/>
      <c r="G124" s="101"/>
      <c r="H124" s="101"/>
      <c r="I124" s="101"/>
    </row>
    <row r="125" spans="1:9" ht="9.9499999999999993" customHeight="1" x14ac:dyDescent="0.25">
      <c r="A125" s="130"/>
      <c r="B125" s="86"/>
      <c r="C125" s="98"/>
      <c r="D125" s="97"/>
      <c r="E125" s="96"/>
      <c r="F125" s="100"/>
      <c r="G125" s="101"/>
      <c r="H125" s="101"/>
      <c r="I125" s="101"/>
    </row>
    <row r="126" spans="1:9" ht="9.9499999999999993" customHeight="1" x14ac:dyDescent="0.25">
      <c r="A126" s="130">
        <v>260</v>
      </c>
      <c r="B126" s="84" t="s">
        <v>57</v>
      </c>
      <c r="C126" s="98" t="s">
        <v>486</v>
      </c>
      <c r="D126" s="97" t="s">
        <v>438</v>
      </c>
      <c r="E126" s="96">
        <v>500</v>
      </c>
      <c r="F126" s="100">
        <f>$F$1</f>
        <v>0</v>
      </c>
      <c r="G126" s="119">
        <f>$E126*(100-($F126*100))/100</f>
        <v>500</v>
      </c>
      <c r="H126" s="119" t="e">
        <f>ROUND($E126*(100-($F126*100))/100,2)*#REF!</f>
        <v>#REF!</v>
      </c>
      <c r="I126" s="119" t="e">
        <f>ROUND($E126*(100-($F126*100))/100,2)*#REF!*((10000+2300)/10000)</f>
        <v>#REF!</v>
      </c>
    </row>
    <row r="127" spans="1:9" ht="9.9499999999999993" customHeight="1" x14ac:dyDescent="0.25">
      <c r="A127" s="130"/>
      <c r="B127" s="85"/>
      <c r="C127" s="98"/>
      <c r="D127" s="97"/>
      <c r="E127" s="96"/>
      <c r="F127" s="100"/>
      <c r="G127" s="101"/>
      <c r="H127" s="101"/>
      <c r="I127" s="101"/>
    </row>
    <row r="128" spans="1:9" ht="9.9499999999999993" customHeight="1" x14ac:dyDescent="0.25">
      <c r="A128" s="130"/>
      <c r="B128" s="86"/>
      <c r="C128" s="98"/>
      <c r="D128" s="97"/>
      <c r="E128" s="96"/>
      <c r="F128" s="100"/>
      <c r="G128" s="101"/>
      <c r="H128" s="101"/>
      <c r="I128" s="101"/>
    </row>
    <row r="129" spans="1:9" ht="9.9499999999999993" customHeight="1" x14ac:dyDescent="0.25">
      <c r="A129" s="130">
        <v>270</v>
      </c>
      <c r="B129" s="84" t="s">
        <v>58</v>
      </c>
      <c r="C129" s="98" t="s">
        <v>364</v>
      </c>
      <c r="D129" s="97" t="s">
        <v>500</v>
      </c>
      <c r="E129" s="96">
        <v>1230</v>
      </c>
      <c r="F129" s="100">
        <f>$F$1</f>
        <v>0</v>
      </c>
      <c r="G129" s="119">
        <f>$E129*(100-($F129*100))/100</f>
        <v>1230</v>
      </c>
      <c r="H129" s="119" t="e">
        <f>ROUND($E129*(100-($F129*100))/100,2)*#REF!</f>
        <v>#REF!</v>
      </c>
      <c r="I129" s="119" t="e">
        <f>ROUND($E129*(100-($F129*100))/100,2)*#REF!*((10000+2300)/10000)</f>
        <v>#REF!</v>
      </c>
    </row>
    <row r="130" spans="1:9" ht="9.9499999999999993" customHeight="1" x14ac:dyDescent="0.25">
      <c r="A130" s="130"/>
      <c r="B130" s="85"/>
      <c r="C130" s="98"/>
      <c r="D130" s="97"/>
      <c r="E130" s="96"/>
      <c r="F130" s="100"/>
      <c r="G130" s="101"/>
      <c r="H130" s="101"/>
      <c r="I130" s="101"/>
    </row>
    <row r="131" spans="1:9" ht="9.9499999999999993" customHeight="1" x14ac:dyDescent="0.25">
      <c r="A131" s="130"/>
      <c r="B131" s="86"/>
      <c r="C131" s="98"/>
      <c r="D131" s="97"/>
      <c r="E131" s="96"/>
      <c r="F131" s="100"/>
      <c r="G131" s="101"/>
      <c r="H131" s="101"/>
      <c r="I131" s="101"/>
    </row>
    <row r="132" spans="1:9" ht="9.9499999999999993" customHeight="1" x14ac:dyDescent="0.25">
      <c r="A132" s="130">
        <v>280</v>
      </c>
      <c r="B132" s="84" t="s">
        <v>41</v>
      </c>
      <c r="C132" s="98" t="s">
        <v>328</v>
      </c>
      <c r="D132" s="97" t="s">
        <v>447</v>
      </c>
      <c r="E132" s="96">
        <v>1493</v>
      </c>
      <c r="F132" s="100">
        <f>$F$1</f>
        <v>0</v>
      </c>
      <c r="G132" s="119">
        <f>$E132*(100-($F132*100))/100</f>
        <v>1493</v>
      </c>
      <c r="H132" s="119" t="e">
        <f>ROUND($E132*(100-($F132*100))/100,2)*#REF!</f>
        <v>#REF!</v>
      </c>
      <c r="I132" s="119" t="e">
        <f>ROUND($E132*(100-($F132*100))/100,2)*#REF!*((10000+2300)/10000)</f>
        <v>#REF!</v>
      </c>
    </row>
    <row r="133" spans="1:9" ht="9.9499999999999993" customHeight="1" x14ac:dyDescent="0.25">
      <c r="A133" s="130"/>
      <c r="B133" s="85"/>
      <c r="C133" s="98"/>
      <c r="D133" s="97"/>
      <c r="E133" s="96"/>
      <c r="F133" s="100"/>
      <c r="G133" s="101"/>
      <c r="H133" s="101"/>
      <c r="I133" s="101"/>
    </row>
    <row r="134" spans="1:9" ht="9.9499999999999993" customHeight="1" x14ac:dyDescent="0.25">
      <c r="A134" s="130"/>
      <c r="B134" s="86"/>
      <c r="C134" s="98"/>
      <c r="D134" s="97"/>
      <c r="E134" s="96"/>
      <c r="F134" s="100"/>
      <c r="G134" s="101"/>
      <c r="H134" s="101"/>
      <c r="I134" s="101"/>
    </row>
    <row r="135" spans="1:9" ht="29.25" customHeight="1" x14ac:dyDescent="0.25">
      <c r="B135" s="122" t="s">
        <v>13</v>
      </c>
      <c r="C135" s="122"/>
      <c r="D135" s="122"/>
      <c r="E135" s="122"/>
      <c r="F135" s="122"/>
      <c r="G135" s="122"/>
      <c r="H135" s="122"/>
      <c r="I135" s="122"/>
    </row>
    <row r="136" spans="1:9" ht="9.9499999999999993" customHeight="1" x14ac:dyDescent="0.25">
      <c r="A136" s="130">
        <v>290</v>
      </c>
      <c r="B136" s="84" t="s">
        <v>48</v>
      </c>
      <c r="C136" s="98" t="s">
        <v>329</v>
      </c>
      <c r="D136" s="97" t="s">
        <v>469</v>
      </c>
      <c r="E136" s="96">
        <v>1352</v>
      </c>
      <c r="F136" s="100">
        <f>$F$1</f>
        <v>0</v>
      </c>
      <c r="G136" s="119">
        <f>$E136*(100-($F136*100))/100</f>
        <v>1352</v>
      </c>
      <c r="H136" s="119" t="e">
        <f>ROUND($E136*(100-($F136*100))/100,2)*#REF!</f>
        <v>#REF!</v>
      </c>
      <c r="I136" s="119" t="e">
        <f>ROUND($E136*(100-($F136*100))/100,2)*#REF!*((10000+2300)/10000)</f>
        <v>#REF!</v>
      </c>
    </row>
    <row r="137" spans="1:9" ht="9.9499999999999993" customHeight="1" x14ac:dyDescent="0.25">
      <c r="A137" s="130"/>
      <c r="B137" s="85"/>
      <c r="C137" s="98"/>
      <c r="D137" s="97"/>
      <c r="E137" s="96"/>
      <c r="F137" s="100"/>
      <c r="G137" s="101"/>
      <c r="H137" s="101"/>
      <c r="I137" s="101"/>
    </row>
    <row r="138" spans="1:9" ht="9.9499999999999993" customHeight="1" x14ac:dyDescent="0.25">
      <c r="A138" s="130"/>
      <c r="B138" s="86"/>
      <c r="C138" s="98"/>
      <c r="D138" s="97"/>
      <c r="E138" s="96"/>
      <c r="F138" s="100"/>
      <c r="G138" s="101"/>
      <c r="H138" s="101"/>
      <c r="I138" s="101"/>
    </row>
    <row r="139" spans="1:9" ht="18.75" customHeight="1" x14ac:dyDescent="0.25">
      <c r="B139" s="122" t="s">
        <v>14</v>
      </c>
      <c r="C139" s="122"/>
      <c r="D139" s="122"/>
      <c r="E139" s="122"/>
      <c r="F139" s="122"/>
      <c r="G139" s="122"/>
      <c r="H139" s="122"/>
      <c r="I139" s="122"/>
    </row>
    <row r="140" spans="1:9" ht="18.75" customHeight="1" x14ac:dyDescent="0.25">
      <c r="A140" s="130">
        <v>300</v>
      </c>
      <c r="B140" s="84" t="s">
        <v>48</v>
      </c>
      <c r="C140" s="98" t="s">
        <v>329</v>
      </c>
      <c r="D140" s="97" t="s">
        <v>468</v>
      </c>
      <c r="E140" s="96">
        <v>1352</v>
      </c>
      <c r="F140" s="100">
        <f>$F$1</f>
        <v>0</v>
      </c>
      <c r="G140" s="119">
        <f>$E140*(100-($F140*100))/100</f>
        <v>1352</v>
      </c>
      <c r="H140" s="119" t="e">
        <f>ROUND($E140*(100-($F140*100))/100,2)*#REF!</f>
        <v>#REF!</v>
      </c>
      <c r="I140" s="119" t="e">
        <f>ROUND($E140*(100-($F140*100))/100,2)*#REF!*((10000+2300)/10000)</f>
        <v>#REF!</v>
      </c>
    </row>
    <row r="141" spans="1:9" ht="9.9499999999999993" customHeight="1" x14ac:dyDescent="0.25">
      <c r="A141" s="130"/>
      <c r="B141" s="85"/>
      <c r="C141" s="98"/>
      <c r="D141" s="97"/>
      <c r="E141" s="96"/>
      <c r="F141" s="100"/>
      <c r="G141" s="101"/>
      <c r="H141" s="101"/>
      <c r="I141" s="101"/>
    </row>
    <row r="142" spans="1:9" ht="9.9499999999999993" customHeight="1" x14ac:dyDescent="0.25">
      <c r="A142" s="130"/>
      <c r="B142" s="86"/>
      <c r="C142" s="98"/>
      <c r="D142" s="97"/>
      <c r="E142" s="96"/>
      <c r="F142" s="100"/>
      <c r="G142" s="101"/>
      <c r="H142" s="101"/>
      <c r="I142" s="101"/>
    </row>
    <row r="143" spans="1:9" ht="19.5" customHeight="1" x14ac:dyDescent="0.25">
      <c r="B143" s="122" t="s">
        <v>15</v>
      </c>
      <c r="C143" s="122"/>
      <c r="D143" s="122"/>
      <c r="E143" s="122"/>
      <c r="F143" s="122"/>
      <c r="G143" s="122"/>
      <c r="H143" s="122"/>
      <c r="I143" s="122"/>
    </row>
    <row r="144" spans="1:9" ht="9.9499999999999993" customHeight="1" x14ac:dyDescent="0.25">
      <c r="A144" s="130">
        <v>310</v>
      </c>
      <c r="B144" s="84" t="s">
        <v>247</v>
      </c>
      <c r="C144" s="98" t="s">
        <v>245</v>
      </c>
      <c r="D144" s="97" t="s">
        <v>246</v>
      </c>
      <c r="E144" s="96">
        <v>546</v>
      </c>
      <c r="F144" s="100">
        <f>$F$1</f>
        <v>0</v>
      </c>
      <c r="G144" s="119">
        <f>$E144*(100-($F144*100))/100</f>
        <v>546</v>
      </c>
      <c r="H144" s="119" t="e">
        <f>ROUND($E144*(100-($F144*100))/100,2)*#REF!</f>
        <v>#REF!</v>
      </c>
      <c r="I144" s="119" t="e">
        <f>ROUND($E144*(100-($F144*100))/100,2)*#REF!*((10000+2300)/10000)</f>
        <v>#REF!</v>
      </c>
    </row>
    <row r="145" spans="1:9" ht="9.9499999999999993" customHeight="1" x14ac:dyDescent="0.25">
      <c r="A145" s="130"/>
      <c r="B145" s="85"/>
      <c r="C145" s="98"/>
      <c r="D145" s="97"/>
      <c r="E145" s="96"/>
      <c r="F145" s="100"/>
      <c r="G145" s="101"/>
      <c r="H145" s="101"/>
      <c r="I145" s="101"/>
    </row>
    <row r="146" spans="1:9" ht="9.9499999999999993" customHeight="1" x14ac:dyDescent="0.25">
      <c r="A146" s="130"/>
      <c r="B146" s="86"/>
      <c r="C146" s="98"/>
      <c r="D146" s="97"/>
      <c r="E146" s="96"/>
      <c r="F146" s="100"/>
      <c r="G146" s="101"/>
      <c r="H146" s="101"/>
      <c r="I146" s="101"/>
    </row>
    <row r="147" spans="1:9" ht="9.9499999999999993" customHeight="1" x14ac:dyDescent="0.25">
      <c r="A147" s="130">
        <v>320</v>
      </c>
      <c r="B147" s="84" t="s">
        <v>64</v>
      </c>
      <c r="C147" s="98" t="s">
        <v>334</v>
      </c>
      <c r="D147" s="97" t="s">
        <v>451</v>
      </c>
      <c r="E147" s="96">
        <v>1115</v>
      </c>
      <c r="F147" s="100">
        <f>$F$1</f>
        <v>0</v>
      </c>
      <c r="G147" s="119">
        <f>$E147*(100-($F147*100))/100</f>
        <v>1115</v>
      </c>
      <c r="H147" s="119" t="e">
        <f>ROUND($E147*(100-($F147*100))/100,2)*#REF!</f>
        <v>#REF!</v>
      </c>
      <c r="I147" s="119" t="e">
        <f>ROUND($E147*(100-($F147*100))/100,2)*#REF!*((10000+2300)/10000)</f>
        <v>#REF!</v>
      </c>
    </row>
    <row r="148" spans="1:9" ht="9.9499999999999993" customHeight="1" x14ac:dyDescent="0.25">
      <c r="A148" s="130"/>
      <c r="B148" s="85"/>
      <c r="C148" s="98"/>
      <c r="D148" s="97"/>
      <c r="E148" s="96"/>
      <c r="F148" s="100"/>
      <c r="G148" s="101"/>
      <c r="H148" s="101"/>
      <c r="I148" s="101"/>
    </row>
    <row r="149" spans="1:9" ht="9.9499999999999993" customHeight="1" x14ac:dyDescent="0.25">
      <c r="A149" s="130"/>
      <c r="B149" s="86"/>
      <c r="C149" s="98"/>
      <c r="D149" s="97"/>
      <c r="E149" s="96"/>
      <c r="F149" s="100"/>
      <c r="G149" s="101"/>
      <c r="H149" s="101"/>
      <c r="I149" s="101"/>
    </row>
    <row r="150" spans="1:9" ht="9.9499999999999993" customHeight="1" x14ac:dyDescent="0.25">
      <c r="A150" s="130">
        <v>340</v>
      </c>
      <c r="B150" s="84" t="s">
        <v>39</v>
      </c>
      <c r="C150" s="98" t="s">
        <v>587</v>
      </c>
      <c r="D150" s="97" t="s">
        <v>502</v>
      </c>
      <c r="E150" s="96">
        <v>888</v>
      </c>
      <c r="F150" s="100">
        <f>$F$1</f>
        <v>0</v>
      </c>
      <c r="G150" s="119">
        <f>$E150*(100-($F150*100))/100</f>
        <v>888</v>
      </c>
      <c r="H150" s="119" t="e">
        <f>ROUND($E150*(100-($F150*100))/100,2)*#REF!</f>
        <v>#REF!</v>
      </c>
      <c r="I150" s="119" t="e">
        <f>ROUND($E150*(100-($F150*100))/100,2)*#REF!*((10000+2300)/10000)</f>
        <v>#REF!</v>
      </c>
    </row>
    <row r="151" spans="1:9" ht="9.9499999999999993" customHeight="1" x14ac:dyDescent="0.25">
      <c r="A151" s="130"/>
      <c r="B151" s="85"/>
      <c r="C151" s="98"/>
      <c r="D151" s="97"/>
      <c r="E151" s="96"/>
      <c r="F151" s="100"/>
      <c r="G151" s="101"/>
      <c r="H151" s="101"/>
      <c r="I151" s="101"/>
    </row>
    <row r="152" spans="1:9" ht="9.9499999999999993" customHeight="1" x14ac:dyDescent="0.25">
      <c r="A152" s="130"/>
      <c r="B152" s="86"/>
      <c r="C152" s="98"/>
      <c r="D152" s="97"/>
      <c r="E152" s="96"/>
      <c r="F152" s="100"/>
      <c r="G152" s="101"/>
      <c r="H152" s="101"/>
      <c r="I152" s="101"/>
    </row>
    <row r="153" spans="1:9" ht="9.9499999999999993" customHeight="1" x14ac:dyDescent="0.25">
      <c r="A153" s="130">
        <v>350</v>
      </c>
      <c r="B153" s="84" t="s">
        <v>535</v>
      </c>
      <c r="C153" s="98" t="s">
        <v>536</v>
      </c>
      <c r="D153" s="97" t="s">
        <v>537</v>
      </c>
      <c r="E153" s="96">
        <v>1295</v>
      </c>
      <c r="F153" s="100">
        <f>$F$1</f>
        <v>0</v>
      </c>
      <c r="G153" s="119">
        <f>$E153*(100-($F153*100))/100</f>
        <v>1295</v>
      </c>
      <c r="H153" s="119" t="e">
        <f>ROUND($E153*(100-($F153*100))/100,2)*#REF!</f>
        <v>#REF!</v>
      </c>
      <c r="I153" s="119" t="e">
        <f>ROUND($E153*(100-($F153*100))/100,2)*#REF!*((10000+2300)/10000)</f>
        <v>#REF!</v>
      </c>
    </row>
    <row r="154" spans="1:9" ht="9.9499999999999993" customHeight="1" x14ac:dyDescent="0.25">
      <c r="A154" s="130"/>
      <c r="B154" s="85"/>
      <c r="C154" s="98"/>
      <c r="D154" s="97"/>
      <c r="E154" s="96"/>
      <c r="F154" s="100"/>
      <c r="G154" s="101"/>
      <c r="H154" s="101"/>
      <c r="I154" s="101"/>
    </row>
    <row r="155" spans="1:9" ht="9.9499999999999993" customHeight="1" x14ac:dyDescent="0.25">
      <c r="A155" s="130"/>
      <c r="B155" s="86"/>
      <c r="C155" s="98"/>
      <c r="D155" s="97"/>
      <c r="E155" s="96"/>
      <c r="F155" s="100"/>
      <c r="G155" s="101"/>
      <c r="H155" s="101"/>
      <c r="I155" s="101"/>
    </row>
    <row r="156" spans="1:9" ht="9.9499999999999993" customHeight="1" x14ac:dyDescent="0.25">
      <c r="A156" s="130">
        <v>380</v>
      </c>
      <c r="B156" s="84" t="s">
        <v>67</v>
      </c>
      <c r="C156" s="98" t="s">
        <v>538</v>
      </c>
      <c r="D156" s="97" t="s">
        <v>539</v>
      </c>
      <c r="E156" s="96">
        <v>1490</v>
      </c>
      <c r="F156" s="100">
        <f>$F$1</f>
        <v>0</v>
      </c>
      <c r="G156" s="119">
        <f>$E156*(100-($F156*100))/100</f>
        <v>1490</v>
      </c>
      <c r="H156" s="119" t="e">
        <f>ROUND($E156*(100-($F156*100))/100,2)*#REF!</f>
        <v>#REF!</v>
      </c>
      <c r="I156" s="119" t="e">
        <f>ROUND($E156*(100-($F156*100))/100,2)*#REF!*((10000+2300)/10000)</f>
        <v>#REF!</v>
      </c>
    </row>
    <row r="157" spans="1:9" ht="9.9499999999999993" customHeight="1" x14ac:dyDescent="0.25">
      <c r="A157" s="130"/>
      <c r="B157" s="85"/>
      <c r="C157" s="98"/>
      <c r="D157" s="97"/>
      <c r="E157" s="96"/>
      <c r="F157" s="100"/>
      <c r="G157" s="101"/>
      <c r="H157" s="101"/>
      <c r="I157" s="101"/>
    </row>
    <row r="158" spans="1:9" ht="9.9499999999999993" customHeight="1" x14ac:dyDescent="0.25">
      <c r="A158" s="130"/>
      <c r="B158" s="86"/>
      <c r="C158" s="98"/>
      <c r="D158" s="97"/>
      <c r="E158" s="96"/>
      <c r="F158" s="100"/>
      <c r="G158" s="101"/>
      <c r="H158" s="101"/>
      <c r="I158" s="101"/>
    </row>
    <row r="159" spans="1:9" ht="9.9499999999999993" customHeight="1" x14ac:dyDescent="0.25">
      <c r="A159" s="30"/>
      <c r="B159" s="84" t="s">
        <v>67</v>
      </c>
      <c r="C159" s="98" t="s">
        <v>538</v>
      </c>
      <c r="D159" s="97" t="s">
        <v>540</v>
      </c>
      <c r="E159" s="96">
        <v>1490</v>
      </c>
      <c r="F159" s="100">
        <f>$F$1</f>
        <v>0</v>
      </c>
      <c r="G159" s="119">
        <f>$E159*(100-($F159*100))/100</f>
        <v>1490</v>
      </c>
      <c r="H159" s="119" t="e">
        <f>ROUND($E159*(100-($F159*100))/100,2)*#REF!</f>
        <v>#REF!</v>
      </c>
      <c r="I159" s="119" t="e">
        <f>ROUND($E159*(100-($F159*100))/100,2)*#REF!*((10000+2300)/10000)</f>
        <v>#REF!</v>
      </c>
    </row>
    <row r="160" spans="1:9" ht="9.9499999999999993" customHeight="1" x14ac:dyDescent="0.25">
      <c r="A160" s="30"/>
      <c r="B160" s="85"/>
      <c r="C160" s="98"/>
      <c r="D160" s="97"/>
      <c r="E160" s="96"/>
      <c r="F160" s="100"/>
      <c r="G160" s="101"/>
      <c r="H160" s="101"/>
      <c r="I160" s="101"/>
    </row>
    <row r="161" spans="1:9" ht="9.9499999999999993" customHeight="1" x14ac:dyDescent="0.25">
      <c r="A161" s="30"/>
      <c r="B161" s="86"/>
      <c r="C161" s="98"/>
      <c r="D161" s="97"/>
      <c r="E161" s="96"/>
      <c r="F161" s="100"/>
      <c r="G161" s="101"/>
      <c r="H161" s="101"/>
      <c r="I161" s="101"/>
    </row>
    <row r="162" spans="1:9" ht="9.9499999999999993" customHeight="1" x14ac:dyDescent="0.25">
      <c r="A162" s="130">
        <v>390</v>
      </c>
      <c r="B162" s="84" t="s">
        <v>365</v>
      </c>
      <c r="C162" s="98" t="s">
        <v>69</v>
      </c>
      <c r="D162" s="97" t="s">
        <v>184</v>
      </c>
      <c r="E162" s="96">
        <v>1381.3</v>
      </c>
      <c r="F162" s="100">
        <f>$F$1</f>
        <v>0</v>
      </c>
      <c r="G162" s="119">
        <f>$E162*(100-($F162*100))/100</f>
        <v>1381.3</v>
      </c>
      <c r="H162" s="119" t="e">
        <f>ROUND($E162*(100-($F162*100))/100,2)*#REF!</f>
        <v>#REF!</v>
      </c>
      <c r="I162" s="119" t="e">
        <f>ROUND($E162*(100-($F162*100))/100,2)*#REF!*((10000+2300)/10000)</f>
        <v>#REF!</v>
      </c>
    </row>
    <row r="163" spans="1:9" ht="9.9499999999999993" customHeight="1" x14ac:dyDescent="0.25">
      <c r="A163" s="130"/>
      <c r="B163" s="85"/>
      <c r="C163" s="98"/>
      <c r="D163" s="97"/>
      <c r="E163" s="96"/>
      <c r="F163" s="100"/>
      <c r="G163" s="101"/>
      <c r="H163" s="101"/>
      <c r="I163" s="101"/>
    </row>
    <row r="164" spans="1:9" ht="9.9499999999999993" customHeight="1" x14ac:dyDescent="0.25">
      <c r="A164" s="130"/>
      <c r="B164" s="86"/>
      <c r="C164" s="98"/>
      <c r="D164" s="97"/>
      <c r="E164" s="96"/>
      <c r="F164" s="100"/>
      <c r="G164" s="101"/>
      <c r="H164" s="101"/>
      <c r="I164" s="101"/>
    </row>
    <row r="165" spans="1:9" ht="9.9499999999999993" customHeight="1" x14ac:dyDescent="0.25">
      <c r="A165" s="130">
        <v>390</v>
      </c>
      <c r="B165" s="84" t="s">
        <v>71</v>
      </c>
      <c r="C165" s="98" t="s">
        <v>185</v>
      </c>
      <c r="D165" s="143" t="s">
        <v>72</v>
      </c>
      <c r="E165" s="116">
        <v>246.34</v>
      </c>
      <c r="F165" s="100">
        <f>$F$1</f>
        <v>0</v>
      </c>
      <c r="G165" s="119">
        <f>$E165*(100-($F165*100))/100</f>
        <v>246.34</v>
      </c>
      <c r="H165" s="119" t="e">
        <f>ROUND($E165*(100-($F165*100))/100,2)*#REF!</f>
        <v>#REF!</v>
      </c>
      <c r="I165" s="119" t="e">
        <f>ROUND($E165*(100-($F165*100))/100,2)*#REF!*((10000+2300)/10000)</f>
        <v>#REF!</v>
      </c>
    </row>
    <row r="166" spans="1:9" ht="9.9499999999999993" customHeight="1" x14ac:dyDescent="0.25">
      <c r="A166" s="130"/>
      <c r="B166" s="85"/>
      <c r="C166" s="98"/>
      <c r="D166" s="143"/>
      <c r="E166" s="116"/>
      <c r="F166" s="100"/>
      <c r="G166" s="101"/>
      <c r="H166" s="101"/>
      <c r="I166" s="101"/>
    </row>
    <row r="167" spans="1:9" ht="9.9499999999999993" customHeight="1" x14ac:dyDescent="0.25">
      <c r="A167" s="130"/>
      <c r="B167" s="86"/>
      <c r="C167" s="98"/>
      <c r="D167" s="143"/>
      <c r="E167" s="116"/>
      <c r="F167" s="100"/>
      <c r="G167" s="101"/>
      <c r="H167" s="101"/>
      <c r="I167" s="101"/>
    </row>
    <row r="168" spans="1:9" ht="9.9499999999999993" customHeight="1" x14ac:dyDescent="0.25">
      <c r="A168" s="130">
        <v>390</v>
      </c>
      <c r="B168" s="84" t="s">
        <v>73</v>
      </c>
      <c r="C168" s="98" t="s">
        <v>74</v>
      </c>
      <c r="D168" s="143" t="s">
        <v>76</v>
      </c>
      <c r="E168" s="116">
        <v>0</v>
      </c>
      <c r="F168" s="100">
        <f>$F$1</f>
        <v>0</v>
      </c>
      <c r="G168" s="119">
        <f>$E168*(100-($F168*100))/100</f>
        <v>0</v>
      </c>
      <c r="H168" s="119" t="e">
        <f>ROUND($E168*(100-($F168*100))/100,2)*#REF!</f>
        <v>#REF!</v>
      </c>
      <c r="I168" s="119" t="e">
        <f>ROUND($E168*(100-($F168*100))/100,2)*#REF!*((10000+2300)/10000)</f>
        <v>#REF!</v>
      </c>
    </row>
    <row r="169" spans="1:9" ht="9.9499999999999993" customHeight="1" x14ac:dyDescent="0.25">
      <c r="A169" s="130"/>
      <c r="B169" s="85"/>
      <c r="C169" s="98"/>
      <c r="D169" s="143"/>
      <c r="E169" s="116"/>
      <c r="F169" s="100"/>
      <c r="G169" s="101"/>
      <c r="H169" s="101"/>
      <c r="I169" s="101"/>
    </row>
    <row r="170" spans="1:9" ht="9.9499999999999993" customHeight="1" x14ac:dyDescent="0.25">
      <c r="A170" s="130"/>
      <c r="B170" s="86"/>
      <c r="C170" s="98"/>
      <c r="D170" s="143"/>
      <c r="E170" s="116"/>
      <c r="F170" s="100"/>
      <c r="G170" s="101"/>
      <c r="H170" s="101"/>
      <c r="I170" s="101"/>
    </row>
    <row r="171" spans="1:9" ht="9.9499999999999993" customHeight="1" x14ac:dyDescent="0.25">
      <c r="A171" s="130">
        <v>390</v>
      </c>
      <c r="B171" s="84" t="s">
        <v>83</v>
      </c>
      <c r="C171" s="126" t="s">
        <v>368</v>
      </c>
      <c r="D171" s="143" t="s">
        <v>260</v>
      </c>
      <c r="E171" s="116">
        <v>0</v>
      </c>
      <c r="F171" s="100">
        <f>$F$1</f>
        <v>0</v>
      </c>
      <c r="G171" s="119">
        <f>$E171*(100-($F171*100))/100</f>
        <v>0</v>
      </c>
      <c r="H171" s="119" t="e">
        <f>ROUND($E171*(100-($F171*100))/100,2)*#REF!</f>
        <v>#REF!</v>
      </c>
      <c r="I171" s="119" t="e">
        <f>ROUND($E171*(100-($F171*100))/100,2)*#REF!*((10000+2300)/10000)</f>
        <v>#REF!</v>
      </c>
    </row>
    <row r="172" spans="1:9" ht="9.9499999999999993" customHeight="1" x14ac:dyDescent="0.25">
      <c r="A172" s="130"/>
      <c r="B172" s="85"/>
      <c r="C172" s="98"/>
      <c r="D172" s="143"/>
      <c r="E172" s="116"/>
      <c r="F172" s="100"/>
      <c r="G172" s="101"/>
      <c r="H172" s="101"/>
      <c r="I172" s="101"/>
    </row>
    <row r="173" spans="1:9" ht="9.9499999999999993" customHeight="1" x14ac:dyDescent="0.25">
      <c r="A173" s="130"/>
      <c r="B173" s="86"/>
      <c r="C173" s="98"/>
      <c r="D173" s="143"/>
      <c r="E173" s="116"/>
      <c r="F173" s="100"/>
      <c r="G173" s="101"/>
      <c r="H173" s="101"/>
      <c r="I173" s="101"/>
    </row>
    <row r="174" spans="1:9" ht="9.9499999999999993" customHeight="1" x14ac:dyDescent="0.25">
      <c r="A174" s="130">
        <v>390</v>
      </c>
      <c r="B174" s="84" t="s">
        <v>84</v>
      </c>
      <c r="C174" s="98" t="s">
        <v>78</v>
      </c>
      <c r="D174" s="143" t="s">
        <v>79</v>
      </c>
      <c r="E174" s="116">
        <v>1536.59</v>
      </c>
      <c r="F174" s="100">
        <f>$F$1</f>
        <v>0</v>
      </c>
      <c r="G174" s="119">
        <f>$E174*(100-($F174*100))/100</f>
        <v>1536.59</v>
      </c>
      <c r="H174" s="119" t="e">
        <f>ROUND($E174*(100-($F174*100))/100,2)*#REF!</f>
        <v>#REF!</v>
      </c>
      <c r="I174" s="119" t="e">
        <f>ROUND($E174*(100-($F174*100))/100,2)*#REF!*((10000+2300)/10000)</f>
        <v>#REF!</v>
      </c>
    </row>
    <row r="175" spans="1:9" ht="9.9499999999999993" customHeight="1" x14ac:dyDescent="0.25">
      <c r="A175" s="130"/>
      <c r="B175" s="85"/>
      <c r="C175" s="98"/>
      <c r="D175" s="143"/>
      <c r="E175" s="116"/>
      <c r="F175" s="100"/>
      <c r="G175" s="101"/>
      <c r="H175" s="101"/>
      <c r="I175" s="101"/>
    </row>
    <row r="176" spans="1:9" ht="9.9499999999999993" customHeight="1" x14ac:dyDescent="0.25">
      <c r="A176" s="130"/>
      <c r="B176" s="86"/>
      <c r="C176" s="98"/>
      <c r="D176" s="143"/>
      <c r="E176" s="116"/>
      <c r="F176" s="100"/>
      <c r="G176" s="101"/>
      <c r="H176" s="101"/>
      <c r="I176" s="101"/>
    </row>
    <row r="177" spans="1:9" ht="9.9499999999999993" customHeight="1" x14ac:dyDescent="0.25">
      <c r="A177" s="130">
        <v>390</v>
      </c>
      <c r="B177" s="84" t="s">
        <v>80</v>
      </c>
      <c r="C177" s="98" t="s">
        <v>81</v>
      </c>
      <c r="D177" s="143" t="s">
        <v>82</v>
      </c>
      <c r="E177" s="116">
        <v>162.59</v>
      </c>
      <c r="F177" s="100">
        <f>$F$1</f>
        <v>0</v>
      </c>
      <c r="G177" s="119">
        <f>$E177*(100-($F177*100))/100</f>
        <v>162.59</v>
      </c>
      <c r="H177" s="119" t="e">
        <f>ROUND($E177*(100-($F177*100))/100,2)*#REF!</f>
        <v>#REF!</v>
      </c>
      <c r="I177" s="119" t="e">
        <f>ROUND($E177*(100-($F177*100))/100,2)*#REF!*((10000+2300)/10000)</f>
        <v>#REF!</v>
      </c>
    </row>
    <row r="178" spans="1:9" ht="9.9499999999999993" customHeight="1" x14ac:dyDescent="0.25">
      <c r="A178" s="130"/>
      <c r="B178" s="85"/>
      <c r="C178" s="98"/>
      <c r="D178" s="143"/>
      <c r="E178" s="116"/>
      <c r="F178" s="100"/>
      <c r="G178" s="101"/>
      <c r="H178" s="101"/>
      <c r="I178" s="101"/>
    </row>
    <row r="179" spans="1:9" ht="9.9499999999999993" customHeight="1" x14ac:dyDescent="0.25">
      <c r="A179" s="130"/>
      <c r="B179" s="86"/>
      <c r="C179" s="98"/>
      <c r="D179" s="143"/>
      <c r="E179" s="116"/>
      <c r="F179" s="100"/>
      <c r="G179" s="101"/>
      <c r="H179" s="101"/>
      <c r="I179" s="101"/>
    </row>
    <row r="180" spans="1:9" ht="9.9499999999999993" customHeight="1" x14ac:dyDescent="0.25">
      <c r="A180" s="30"/>
      <c r="B180" s="105" t="s">
        <v>52</v>
      </c>
      <c r="C180" s="124" t="s">
        <v>53</v>
      </c>
      <c r="D180" s="113" t="s">
        <v>366</v>
      </c>
      <c r="E180" s="121">
        <v>12600</v>
      </c>
      <c r="F180" s="149">
        <v>0</v>
      </c>
      <c r="G180" s="101">
        <f>E180</f>
        <v>12600</v>
      </c>
      <c r="H180" s="101" t="e">
        <f>#REF!*G180</f>
        <v>#REF!</v>
      </c>
      <c r="I180" s="101" t="e">
        <f>H180*1.23</f>
        <v>#REF!</v>
      </c>
    </row>
    <row r="181" spans="1:9" ht="9.9499999999999993" customHeight="1" x14ac:dyDescent="0.25">
      <c r="A181" s="30"/>
      <c r="B181" s="105"/>
      <c r="C181" s="124"/>
      <c r="D181" s="113"/>
      <c r="E181" s="121"/>
      <c r="F181" s="149"/>
      <c r="G181" s="101"/>
      <c r="H181" s="101"/>
      <c r="I181" s="101"/>
    </row>
    <row r="182" spans="1:9" ht="15" customHeight="1" x14ac:dyDescent="0.25">
      <c r="B182" s="122" t="s">
        <v>268</v>
      </c>
      <c r="C182" s="122"/>
      <c r="D182" s="122"/>
      <c r="E182" s="122"/>
      <c r="F182" s="122"/>
      <c r="G182" s="122"/>
      <c r="H182" s="122"/>
      <c r="I182" s="122"/>
    </row>
    <row r="183" spans="1:9" ht="9.9499999999999993" customHeight="1" x14ac:dyDescent="0.25">
      <c r="A183" s="130">
        <v>400</v>
      </c>
      <c r="B183" s="84" t="s">
        <v>64</v>
      </c>
      <c r="C183" s="98" t="s">
        <v>334</v>
      </c>
      <c r="D183" s="97" t="s">
        <v>451</v>
      </c>
      <c r="E183" s="96">
        <v>1115</v>
      </c>
      <c r="F183" s="100">
        <f>$F$1</f>
        <v>0</v>
      </c>
      <c r="G183" s="119">
        <f>$E183*(100-($F183*100))/100</f>
        <v>1115</v>
      </c>
      <c r="H183" s="119" t="e">
        <f>ROUND($E183*(100-($F183*100))/100,2)*#REF!</f>
        <v>#REF!</v>
      </c>
      <c r="I183" s="119" t="e">
        <f>ROUND($E183*(100-($F183*100))/100,2)*#REF!*((10000+2300)/10000)</f>
        <v>#REF!</v>
      </c>
    </row>
    <row r="184" spans="1:9" ht="9.9499999999999993" customHeight="1" x14ac:dyDescent="0.25">
      <c r="A184" s="130"/>
      <c r="B184" s="85"/>
      <c r="C184" s="98"/>
      <c r="D184" s="97"/>
      <c r="E184" s="96"/>
      <c r="F184" s="100"/>
      <c r="G184" s="101"/>
      <c r="H184" s="101"/>
      <c r="I184" s="101"/>
    </row>
    <row r="185" spans="1:9" ht="9.9499999999999993" customHeight="1" x14ac:dyDescent="0.25">
      <c r="A185" s="130"/>
      <c r="B185" s="86"/>
      <c r="C185" s="98"/>
      <c r="D185" s="97"/>
      <c r="E185" s="96"/>
      <c r="F185" s="100"/>
      <c r="G185" s="101"/>
      <c r="H185" s="101"/>
      <c r="I185" s="101"/>
    </row>
    <row r="186" spans="1:9" ht="9.9499999999999993" customHeight="1" x14ac:dyDescent="0.25">
      <c r="A186" s="130">
        <v>430</v>
      </c>
      <c r="B186" s="84" t="s">
        <v>85</v>
      </c>
      <c r="C186" s="98" t="s">
        <v>332</v>
      </c>
      <c r="D186" s="97" t="s">
        <v>86</v>
      </c>
      <c r="E186" s="96">
        <v>655</v>
      </c>
      <c r="F186" s="100">
        <f>$F$1</f>
        <v>0</v>
      </c>
      <c r="G186" s="119">
        <f>$E186*(100-($F186*100))/100</f>
        <v>655</v>
      </c>
      <c r="H186" s="119" t="e">
        <f>ROUND($E186*(100-($F186*100))/100,2)*#REF!</f>
        <v>#REF!</v>
      </c>
      <c r="I186" s="119" t="e">
        <f>ROUND($E186*(100-($F186*100))/100,2)*#REF!*((10000+2300)/10000)</f>
        <v>#REF!</v>
      </c>
    </row>
    <row r="187" spans="1:9" ht="9.9499999999999993" customHeight="1" x14ac:dyDescent="0.25">
      <c r="A187" s="130"/>
      <c r="B187" s="85"/>
      <c r="C187" s="98"/>
      <c r="D187" s="97"/>
      <c r="E187" s="96"/>
      <c r="F187" s="100"/>
      <c r="G187" s="101"/>
      <c r="H187" s="101"/>
      <c r="I187" s="150"/>
    </row>
    <row r="188" spans="1:9" ht="9.9499999999999993" customHeight="1" x14ac:dyDescent="0.25">
      <c r="A188" s="130"/>
      <c r="B188" s="86"/>
      <c r="C188" s="98"/>
      <c r="D188" s="97"/>
      <c r="E188" s="96"/>
      <c r="F188" s="100"/>
      <c r="G188" s="101"/>
      <c r="H188" s="101"/>
      <c r="I188" s="150"/>
    </row>
    <row r="189" spans="1:9" ht="9.9499999999999993" customHeight="1" x14ac:dyDescent="0.25">
      <c r="A189" s="130">
        <v>440</v>
      </c>
      <c r="B189" s="84" t="s">
        <v>40</v>
      </c>
      <c r="C189" s="98" t="s">
        <v>568</v>
      </c>
      <c r="D189" s="97" t="s">
        <v>449</v>
      </c>
      <c r="E189" s="96">
        <v>1533</v>
      </c>
      <c r="F189" s="100">
        <f>$F$1</f>
        <v>0</v>
      </c>
      <c r="G189" s="119">
        <f>$E189*(100-($F189*100))/100</f>
        <v>1533</v>
      </c>
      <c r="H189" s="119" t="e">
        <f>ROUND($E189*(100-($F189*100))/100,2)*#REF!</f>
        <v>#REF!</v>
      </c>
      <c r="I189" s="168" t="e">
        <f>ROUND($E189*(100-($F189*100))/100,2)*#REF!*((10000+2300)/10000)</f>
        <v>#REF!</v>
      </c>
    </row>
    <row r="190" spans="1:9" ht="9.9499999999999993" customHeight="1" x14ac:dyDescent="0.25">
      <c r="A190" s="130"/>
      <c r="B190" s="85"/>
      <c r="C190" s="98"/>
      <c r="D190" s="97"/>
      <c r="E190" s="96"/>
      <c r="F190" s="100"/>
      <c r="G190" s="101"/>
      <c r="H190" s="101"/>
      <c r="I190" s="150"/>
    </row>
    <row r="191" spans="1:9" ht="9.9499999999999993" customHeight="1" x14ac:dyDescent="0.25">
      <c r="A191" s="130"/>
      <c r="B191" s="86"/>
      <c r="C191" s="98"/>
      <c r="D191" s="97"/>
      <c r="E191" s="96"/>
      <c r="F191" s="100"/>
      <c r="G191" s="101"/>
      <c r="H191" s="101"/>
      <c r="I191" s="150"/>
    </row>
    <row r="192" spans="1:9" ht="9.9499999999999993" customHeight="1" x14ac:dyDescent="0.25">
      <c r="A192" s="130">
        <v>450</v>
      </c>
      <c r="B192" s="84" t="s">
        <v>48</v>
      </c>
      <c r="C192" s="98" t="s">
        <v>329</v>
      </c>
      <c r="D192" s="97" t="s">
        <v>449</v>
      </c>
      <c r="E192" s="96">
        <v>1352</v>
      </c>
      <c r="F192" s="100">
        <f>$F$1</f>
        <v>0</v>
      </c>
      <c r="G192" s="119">
        <f>$E192*(100-($F192*100))/100</f>
        <v>1352</v>
      </c>
      <c r="H192" s="119" t="e">
        <f>ROUND($E192*(100-($F192*100))/100,2)*#REF!</f>
        <v>#REF!</v>
      </c>
      <c r="I192" s="168" t="e">
        <f>ROUND($E192*(100-($F192*100))/100,2)*#REF!*((10000+2300)/10000)</f>
        <v>#REF!</v>
      </c>
    </row>
    <row r="193" spans="1:16" ht="9.9499999999999993" customHeight="1" x14ac:dyDescent="0.25">
      <c r="A193" s="130"/>
      <c r="B193" s="85"/>
      <c r="C193" s="98"/>
      <c r="D193" s="97"/>
      <c r="E193" s="96"/>
      <c r="F193" s="100"/>
      <c r="G193" s="101"/>
      <c r="H193" s="101"/>
      <c r="I193" s="150"/>
    </row>
    <row r="194" spans="1:16" ht="9.9499999999999993" customHeight="1" x14ac:dyDescent="0.25">
      <c r="A194" s="130"/>
      <c r="B194" s="86"/>
      <c r="C194" s="98"/>
      <c r="D194" s="97"/>
      <c r="E194" s="96"/>
      <c r="F194" s="100"/>
      <c r="G194" s="101"/>
      <c r="H194" s="101"/>
      <c r="I194" s="150"/>
    </row>
    <row r="195" spans="1:16" ht="9.9499999999999993" customHeight="1" x14ac:dyDescent="0.25">
      <c r="A195" s="130">
        <v>390</v>
      </c>
      <c r="B195" s="84" t="s">
        <v>84</v>
      </c>
      <c r="C195" s="98" t="s">
        <v>78</v>
      </c>
      <c r="D195" s="143" t="s">
        <v>79</v>
      </c>
      <c r="E195" s="116">
        <v>1536.59</v>
      </c>
      <c r="F195" s="100">
        <f>$F$1</f>
        <v>0</v>
      </c>
      <c r="G195" s="101">
        <f>$E195*(100-($F195*100))/100</f>
        <v>1536.59</v>
      </c>
      <c r="H195" s="101" t="e">
        <f>ROUND($E195*(100-($F195*100))/100,2)*#REF!</f>
        <v>#REF!</v>
      </c>
      <c r="I195" s="150" t="e">
        <f>ROUND($E195*(100-($F195*100))/100,2)*#REF!*((10000+2300)/10000)</f>
        <v>#REF!</v>
      </c>
    </row>
    <row r="196" spans="1:16" ht="9.9499999999999993" customHeight="1" x14ac:dyDescent="0.25">
      <c r="A196" s="130"/>
      <c r="B196" s="85"/>
      <c r="C196" s="98"/>
      <c r="D196" s="143"/>
      <c r="E196" s="116"/>
      <c r="F196" s="100"/>
      <c r="G196" s="101"/>
      <c r="H196" s="101"/>
      <c r="I196" s="150"/>
      <c r="J196" s="167"/>
      <c r="K196" s="177"/>
      <c r="L196" s="178"/>
      <c r="M196" s="179"/>
      <c r="N196" s="180"/>
      <c r="O196" s="179"/>
      <c r="P196" s="179"/>
    </row>
    <row r="197" spans="1:16" ht="9.9499999999999993" customHeight="1" x14ac:dyDescent="0.25">
      <c r="A197" s="130"/>
      <c r="B197" s="86"/>
      <c r="C197" s="98"/>
      <c r="D197" s="143"/>
      <c r="E197" s="116"/>
      <c r="F197" s="100"/>
      <c r="G197" s="101"/>
      <c r="H197" s="101"/>
      <c r="I197" s="150"/>
      <c r="J197" s="167"/>
      <c r="K197" s="177"/>
      <c r="L197" s="178"/>
      <c r="M197" s="179"/>
      <c r="N197" s="180"/>
      <c r="O197" s="179"/>
      <c r="P197" s="179"/>
    </row>
    <row r="198" spans="1:16" ht="9.9499999999999993" customHeight="1" x14ac:dyDescent="0.25">
      <c r="A198" s="30"/>
      <c r="B198" s="84" t="s">
        <v>211</v>
      </c>
      <c r="C198" s="126" t="s">
        <v>428</v>
      </c>
      <c r="D198" s="143" t="s">
        <v>427</v>
      </c>
      <c r="E198" s="99">
        <v>399</v>
      </c>
      <c r="F198" s="112">
        <f>$F$27</f>
        <v>0</v>
      </c>
      <c r="G198" s="114">
        <f>$E198*(100-($F198*100))/100</f>
        <v>399</v>
      </c>
      <c r="H198" s="114" t="e">
        <f>ROUND($E198*(100-($F198*100))/100,2)*#REF!</f>
        <v>#REF!</v>
      </c>
      <c r="I198" s="166" t="e">
        <f>ROUND($E198*(100-($F198*100))/100,2)*#REF!*((10000+2300)/10000)</f>
        <v>#REF!</v>
      </c>
    </row>
    <row r="199" spans="1:16" ht="9.9499999999999993" customHeight="1" x14ac:dyDescent="0.25">
      <c r="A199" s="30"/>
      <c r="B199" s="85"/>
      <c r="C199" s="98"/>
      <c r="D199" s="143"/>
      <c r="E199" s="99"/>
      <c r="F199" s="112"/>
      <c r="G199" s="114"/>
      <c r="H199" s="114"/>
      <c r="I199" s="166"/>
      <c r="J199" s="165"/>
    </row>
    <row r="200" spans="1:16" ht="9.9499999999999993" customHeight="1" x14ac:dyDescent="0.25">
      <c r="A200" s="30"/>
      <c r="B200" s="86"/>
      <c r="C200" s="98"/>
      <c r="D200" s="143"/>
      <c r="E200" s="99"/>
      <c r="F200" s="112"/>
      <c r="G200" s="114"/>
      <c r="H200" s="114"/>
      <c r="I200" s="166"/>
      <c r="J200" s="165"/>
    </row>
    <row r="201" spans="1:16" ht="9.9499999999999993" customHeight="1" x14ac:dyDescent="0.25">
      <c r="A201" s="30"/>
      <c r="B201" s="84" t="s">
        <v>151</v>
      </c>
      <c r="C201" s="98" t="s">
        <v>212</v>
      </c>
      <c r="D201" s="97" t="s">
        <v>213</v>
      </c>
      <c r="E201" s="99">
        <v>0</v>
      </c>
      <c r="F201" s="112">
        <f>$F$27</f>
        <v>0</v>
      </c>
      <c r="G201" s="114">
        <f>$E201*(100-($F201*100))/100</f>
        <v>0</v>
      </c>
      <c r="H201" s="114" t="e">
        <f>ROUND($E201*(100-($F201*100))/100,2)*#REF!</f>
        <v>#REF!</v>
      </c>
      <c r="I201" s="166" t="e">
        <f>ROUND($E201*(100-($F201*100))/100,2)*#REF!*((10000+2300)/10000)</f>
        <v>#REF!</v>
      </c>
      <c r="J201" s="165"/>
    </row>
    <row r="202" spans="1:16" ht="9.9499999999999993" customHeight="1" x14ac:dyDescent="0.25">
      <c r="A202" s="30"/>
      <c r="B202" s="85"/>
      <c r="C202" s="98"/>
      <c r="D202" s="97"/>
      <c r="E202" s="99"/>
      <c r="F202" s="112"/>
      <c r="G202" s="114"/>
      <c r="H202" s="114"/>
      <c r="I202" s="114"/>
    </row>
    <row r="203" spans="1:16" ht="9.9499999999999993" customHeight="1" x14ac:dyDescent="0.25">
      <c r="B203" s="86"/>
      <c r="C203" s="98"/>
      <c r="D203" s="97"/>
      <c r="E203" s="99"/>
      <c r="F203" s="112"/>
      <c r="G203" s="114"/>
      <c r="H203" s="114"/>
      <c r="I203" s="114"/>
    </row>
    <row r="204" spans="1:16" ht="9.9499999999999993" customHeight="1" x14ac:dyDescent="0.25">
      <c r="B204" s="84" t="s">
        <v>48</v>
      </c>
      <c r="C204" s="98" t="s">
        <v>329</v>
      </c>
      <c r="D204" s="97" t="s">
        <v>468</v>
      </c>
      <c r="E204" s="96">
        <v>1352</v>
      </c>
      <c r="F204" s="100">
        <f>$F$1</f>
        <v>0</v>
      </c>
      <c r="G204" s="119">
        <f>$E204*(100-($F204*100))/100</f>
        <v>1352</v>
      </c>
      <c r="H204" s="119" t="e">
        <f>ROUND($E204*(100-($F204*100))/100,2)*#REF!</f>
        <v>#REF!</v>
      </c>
      <c r="I204" s="119" t="e">
        <f>ROUND($E204*(100-($F204*100))/100,2)*#REF!*((10000+2300)/10000)</f>
        <v>#REF!</v>
      </c>
    </row>
    <row r="205" spans="1:16" ht="9.9499999999999993" customHeight="1" x14ac:dyDescent="0.25">
      <c r="B205" s="85"/>
      <c r="C205" s="98"/>
      <c r="D205" s="97"/>
      <c r="E205" s="96"/>
      <c r="F205" s="100"/>
      <c r="G205" s="101"/>
      <c r="H205" s="101"/>
      <c r="I205" s="101"/>
    </row>
    <row r="206" spans="1:16" ht="9.9499999999999993" customHeight="1" x14ac:dyDescent="0.25">
      <c r="B206" s="86"/>
      <c r="C206" s="98"/>
      <c r="D206" s="97"/>
      <c r="E206" s="96"/>
      <c r="F206" s="100"/>
      <c r="G206" s="101"/>
      <c r="H206" s="101"/>
      <c r="I206" s="101"/>
    </row>
    <row r="207" spans="1:16" ht="9.9499999999999993" customHeight="1" x14ac:dyDescent="0.25">
      <c r="B207" s="84" t="s">
        <v>41</v>
      </c>
      <c r="C207" s="98" t="s">
        <v>328</v>
      </c>
      <c r="D207" s="97" t="s">
        <v>534</v>
      </c>
      <c r="E207" s="96">
        <v>1493</v>
      </c>
      <c r="F207" s="100">
        <f>$F$1</f>
        <v>0</v>
      </c>
      <c r="G207" s="101">
        <f>$E207*(100-($F207*100))/100</f>
        <v>1493</v>
      </c>
      <c r="H207" s="101" t="e">
        <f>ROUND($E207*(100-($F207*100))/100,2)*#REF!</f>
        <v>#REF!</v>
      </c>
      <c r="I207" s="101" t="e">
        <f>ROUND($E207*(100-($F207*100))/100,2)*#REF!*((10000+2300)/10000)</f>
        <v>#REF!</v>
      </c>
    </row>
    <row r="208" spans="1:16" ht="9.9499999999999993" customHeight="1" x14ac:dyDescent="0.25">
      <c r="B208" s="85"/>
      <c r="C208" s="98"/>
      <c r="D208" s="97"/>
      <c r="E208" s="96"/>
      <c r="F208" s="100"/>
      <c r="G208" s="101"/>
      <c r="H208" s="101"/>
      <c r="I208" s="101"/>
    </row>
    <row r="209" spans="1:9" ht="9.9499999999999993" customHeight="1" x14ac:dyDescent="0.25">
      <c r="B209" s="86"/>
      <c r="C209" s="98"/>
      <c r="D209" s="97"/>
      <c r="E209" s="96"/>
      <c r="F209" s="100"/>
      <c r="G209" s="101"/>
      <c r="H209" s="101"/>
      <c r="I209" s="101"/>
    </row>
    <row r="210" spans="1:9" ht="16.5" customHeight="1" x14ac:dyDescent="0.25">
      <c r="B210" s="152" t="s">
        <v>17</v>
      </c>
      <c r="C210" s="152"/>
      <c r="D210" s="152"/>
      <c r="E210" s="152"/>
      <c r="F210" s="152"/>
      <c r="G210" s="152"/>
      <c r="H210" s="152"/>
      <c r="I210" s="152"/>
    </row>
    <row r="211" spans="1:9" ht="9.9499999999999993" customHeight="1" x14ac:dyDescent="0.25">
      <c r="A211" s="130">
        <v>560</v>
      </c>
      <c r="B211" s="84" t="s">
        <v>101</v>
      </c>
      <c r="C211" s="98" t="s">
        <v>336</v>
      </c>
      <c r="D211" s="97" t="s">
        <v>452</v>
      </c>
      <c r="E211" s="96">
        <v>1300</v>
      </c>
      <c r="F211" s="100">
        <f>$F$1</f>
        <v>0</v>
      </c>
      <c r="G211" s="101">
        <f>$E211*(100-($F211*100))/100</f>
        <v>1300</v>
      </c>
      <c r="H211" s="101" t="e">
        <f>ROUND($E211*(100-($F211*100))/100,2)*#REF!</f>
        <v>#REF!</v>
      </c>
      <c r="I211" s="101" t="e">
        <f>ROUND($E211*(100-($F211*100))/100,2)*#REF!*((10000+2300)/10000)</f>
        <v>#REF!</v>
      </c>
    </row>
    <row r="212" spans="1:9" ht="9.9499999999999993" customHeight="1" x14ac:dyDescent="0.25">
      <c r="A212" s="130"/>
      <c r="B212" s="85"/>
      <c r="C212" s="98"/>
      <c r="D212" s="97"/>
      <c r="E212" s="96"/>
      <c r="F212" s="100"/>
      <c r="G212" s="101"/>
      <c r="H212" s="101"/>
      <c r="I212" s="101"/>
    </row>
    <row r="213" spans="1:9" ht="9.9499999999999993" customHeight="1" x14ac:dyDescent="0.25">
      <c r="A213" s="130"/>
      <c r="B213" s="86"/>
      <c r="C213" s="98"/>
      <c r="D213" s="97"/>
      <c r="E213" s="96"/>
      <c r="F213" s="100"/>
      <c r="G213" s="101"/>
      <c r="H213" s="101"/>
      <c r="I213" s="101"/>
    </row>
    <row r="214" spans="1:9" ht="9.9499999999999993" customHeight="1" x14ac:dyDescent="0.25">
      <c r="A214" s="130">
        <v>570</v>
      </c>
      <c r="B214" s="84" t="s">
        <v>58</v>
      </c>
      <c r="C214" s="98" t="s">
        <v>364</v>
      </c>
      <c r="D214" s="97" t="s">
        <v>503</v>
      </c>
      <c r="E214" s="96">
        <v>1230</v>
      </c>
      <c r="F214" s="100">
        <f>$F$1</f>
        <v>0</v>
      </c>
      <c r="G214" s="101">
        <f>$E214*(100-($F214*100))/100</f>
        <v>1230</v>
      </c>
      <c r="H214" s="101" t="e">
        <f>ROUND($E214*(100-($F214*100))/100,2)*#REF!</f>
        <v>#REF!</v>
      </c>
      <c r="I214" s="101" t="e">
        <f>ROUND($E214*(100-($F214*100))/100,2)*#REF!*((10000+2300)/10000)</f>
        <v>#REF!</v>
      </c>
    </row>
    <row r="215" spans="1:9" ht="9.9499999999999993" customHeight="1" x14ac:dyDescent="0.25">
      <c r="A215" s="130"/>
      <c r="B215" s="85"/>
      <c r="C215" s="98"/>
      <c r="D215" s="97"/>
      <c r="E215" s="96"/>
      <c r="F215" s="100"/>
      <c r="G215" s="101"/>
      <c r="H215" s="101"/>
      <c r="I215" s="101"/>
    </row>
    <row r="216" spans="1:9" ht="9.9499999999999993" customHeight="1" x14ac:dyDescent="0.25">
      <c r="A216" s="130"/>
      <c r="B216" s="86"/>
      <c r="C216" s="98"/>
      <c r="D216" s="97"/>
      <c r="E216" s="96"/>
      <c r="F216" s="100"/>
      <c r="G216" s="101"/>
      <c r="H216" s="101"/>
      <c r="I216" s="101"/>
    </row>
    <row r="217" spans="1:9" ht="9.9499999999999993" customHeight="1" x14ac:dyDescent="0.25">
      <c r="B217" s="84" t="s">
        <v>283</v>
      </c>
      <c r="C217" s="98" t="s">
        <v>285</v>
      </c>
      <c r="D217" s="97" t="s">
        <v>288</v>
      </c>
      <c r="E217" s="96">
        <v>3200</v>
      </c>
      <c r="F217" s="100">
        <f>$F$1</f>
        <v>0</v>
      </c>
      <c r="G217" s="101">
        <f>$E217*(100-($F217*100))/100</f>
        <v>3200</v>
      </c>
      <c r="H217" s="101" t="e">
        <f>ROUND($E217*(100-($F217*100))/100,2)*#REF!</f>
        <v>#REF!</v>
      </c>
      <c r="I217" s="101" t="e">
        <f>ROUND($E217*(100-($F217*100))/100,2)*#REF!*((10000+2300)/10000)</f>
        <v>#REF!</v>
      </c>
    </row>
    <row r="218" spans="1:9" ht="9.9499999999999993" customHeight="1" x14ac:dyDescent="0.25">
      <c r="A218" s="30"/>
      <c r="B218" s="85"/>
      <c r="C218" s="98"/>
      <c r="D218" s="97"/>
      <c r="E218" s="96"/>
      <c r="F218" s="100"/>
      <c r="G218" s="101"/>
      <c r="H218" s="101"/>
      <c r="I218" s="101"/>
    </row>
    <row r="219" spans="1:9" ht="9.9499999999999993" customHeight="1" x14ac:dyDescent="0.25">
      <c r="A219" s="30"/>
      <c r="B219" s="86"/>
      <c r="C219" s="98"/>
      <c r="D219" s="97"/>
      <c r="E219" s="96"/>
      <c r="F219" s="100"/>
      <c r="G219" s="101"/>
      <c r="H219" s="101"/>
      <c r="I219" s="101"/>
    </row>
    <row r="220" spans="1:9" ht="9.9499999999999993" customHeight="1" x14ac:dyDescent="0.25">
      <c r="A220" s="30"/>
      <c r="B220" s="84" t="s">
        <v>284</v>
      </c>
      <c r="C220" s="98" t="s">
        <v>286</v>
      </c>
      <c r="D220" s="97" t="s">
        <v>289</v>
      </c>
      <c r="E220" s="96">
        <v>2900</v>
      </c>
      <c r="F220" s="100">
        <f>$F$1</f>
        <v>0</v>
      </c>
      <c r="G220" s="101">
        <f>$E220*(100-($F220*100))/100</f>
        <v>2900</v>
      </c>
      <c r="H220" s="101" t="e">
        <f>ROUND($E220*(100-($F220*100))/100,2)*#REF!</f>
        <v>#REF!</v>
      </c>
      <c r="I220" s="101" t="e">
        <f>ROUND($E220*(100-($F220*100))/100,2)*#REF!*((10000+2300)/10000)</f>
        <v>#REF!</v>
      </c>
    </row>
    <row r="221" spans="1:9" ht="9.9499999999999993" customHeight="1" x14ac:dyDescent="0.25">
      <c r="A221" s="30"/>
      <c r="B221" s="85"/>
      <c r="C221" s="98"/>
      <c r="D221" s="97"/>
      <c r="E221" s="96"/>
      <c r="F221" s="100"/>
      <c r="G221" s="101"/>
      <c r="H221" s="101"/>
      <c r="I221" s="101"/>
    </row>
    <row r="222" spans="1:9" ht="9.9499999999999993" customHeight="1" x14ac:dyDescent="0.25">
      <c r="A222" s="30"/>
      <c r="B222" s="86"/>
      <c r="C222" s="98"/>
      <c r="D222" s="97"/>
      <c r="E222" s="96"/>
      <c r="F222" s="100"/>
      <c r="G222" s="101"/>
      <c r="H222" s="101"/>
      <c r="I222" s="101"/>
    </row>
    <row r="223" spans="1:9" ht="9.9499999999999993" customHeight="1" x14ac:dyDescent="0.25">
      <c r="A223" s="30"/>
      <c r="B223" s="84" t="s">
        <v>282</v>
      </c>
      <c r="C223" s="98" t="s">
        <v>287</v>
      </c>
      <c r="D223" s="97" t="s">
        <v>290</v>
      </c>
      <c r="E223" s="96">
        <v>990</v>
      </c>
      <c r="F223" s="100">
        <f>$F$1</f>
        <v>0</v>
      </c>
      <c r="G223" s="101">
        <f>$E223*(100-($F223*100))/100</f>
        <v>990</v>
      </c>
      <c r="H223" s="101" t="e">
        <f>ROUND($E223*(100-($F223*100))/100,2)*#REF!</f>
        <v>#REF!</v>
      </c>
      <c r="I223" s="101" t="e">
        <f>ROUND($E223*(100-($F223*100))/100,2)*#REF!*((10000+2300)/10000)</f>
        <v>#REF!</v>
      </c>
    </row>
    <row r="224" spans="1:9" ht="9.9499999999999993" customHeight="1" x14ac:dyDescent="0.25">
      <c r="A224" s="30"/>
      <c r="B224" s="85"/>
      <c r="C224" s="98"/>
      <c r="D224" s="97"/>
      <c r="E224" s="96"/>
      <c r="F224" s="100"/>
      <c r="G224" s="101"/>
      <c r="H224" s="101"/>
      <c r="I224" s="101"/>
    </row>
    <row r="225" spans="1:9" ht="9.9499999999999993" customHeight="1" x14ac:dyDescent="0.25">
      <c r="A225" s="30"/>
      <c r="B225" s="86"/>
      <c r="C225" s="98"/>
      <c r="D225" s="97"/>
      <c r="E225" s="96"/>
      <c r="F225" s="100"/>
      <c r="G225" s="101"/>
      <c r="H225" s="101"/>
      <c r="I225" s="101"/>
    </row>
    <row r="226" spans="1:9" ht="9.9499999999999993" customHeight="1" x14ac:dyDescent="0.25">
      <c r="A226" s="30"/>
      <c r="B226" s="84" t="s">
        <v>87</v>
      </c>
      <c r="C226" s="98" t="s">
        <v>88</v>
      </c>
      <c r="D226" s="97" t="s">
        <v>415</v>
      </c>
      <c r="E226" s="96">
        <v>4639.84</v>
      </c>
      <c r="F226" s="100">
        <f>$F$1</f>
        <v>0</v>
      </c>
      <c r="G226" s="101">
        <f>$E226*(100-($F226*100))/100</f>
        <v>4639.84</v>
      </c>
      <c r="H226" s="101" t="e">
        <f>ROUND($E226*(100-($F226*100))/100,2)*#REF!</f>
        <v>#REF!</v>
      </c>
      <c r="I226" s="101" t="e">
        <f>ROUND($E226*(100-($F226*100))/100,2)*#REF!*((10000+2300)/10000)</f>
        <v>#REF!</v>
      </c>
    </row>
    <row r="227" spans="1:9" ht="9.9499999999999993" customHeight="1" x14ac:dyDescent="0.25">
      <c r="A227" s="30"/>
      <c r="B227" s="85"/>
      <c r="C227" s="98"/>
      <c r="D227" s="97"/>
      <c r="E227" s="96"/>
      <c r="F227" s="100"/>
      <c r="G227" s="101"/>
      <c r="H227" s="101"/>
      <c r="I227" s="101"/>
    </row>
    <row r="228" spans="1:9" ht="9.9499999999999993" customHeight="1" x14ac:dyDescent="0.25">
      <c r="A228" s="30"/>
      <c r="B228" s="86"/>
      <c r="C228" s="98"/>
      <c r="D228" s="97"/>
      <c r="E228" s="96"/>
      <c r="F228" s="100"/>
      <c r="G228" s="101"/>
      <c r="H228" s="101"/>
      <c r="I228" s="101"/>
    </row>
    <row r="229" spans="1:9" ht="23.25" customHeight="1" x14ac:dyDescent="0.25">
      <c r="A229" s="30"/>
      <c r="B229" s="122" t="s">
        <v>193</v>
      </c>
      <c r="C229" s="122"/>
      <c r="D229" s="122"/>
      <c r="E229" s="122"/>
      <c r="F229" s="122"/>
      <c r="G229" s="122"/>
      <c r="H229" s="122"/>
      <c r="I229" s="122"/>
    </row>
    <row r="230" spans="1:9" ht="9.9499999999999993" customHeight="1" x14ac:dyDescent="0.25">
      <c r="A230" s="30"/>
      <c r="B230" s="84" t="s">
        <v>194</v>
      </c>
      <c r="C230" s="95" t="s">
        <v>195</v>
      </c>
      <c r="D230" s="151" t="s">
        <v>453</v>
      </c>
      <c r="E230" s="96">
        <v>2600</v>
      </c>
      <c r="F230" s="100">
        <f>$F$1</f>
        <v>0</v>
      </c>
      <c r="G230" s="101">
        <f>$E230*(100-($F230*100))/100</f>
        <v>2600</v>
      </c>
      <c r="H230" s="101" t="e">
        <f>ROUND($E230*(100-($F230*100))/100,2)*#REF!</f>
        <v>#REF!</v>
      </c>
      <c r="I230" s="101" t="e">
        <f>ROUND($E230*(100-($F230*100))/100,2)*#REF!*((10000+2300)/10000)</f>
        <v>#REF!</v>
      </c>
    </row>
    <row r="231" spans="1:9" ht="9.9499999999999993" customHeight="1" x14ac:dyDescent="0.25">
      <c r="A231" s="30"/>
      <c r="B231" s="85"/>
      <c r="C231" s="95"/>
      <c r="D231" s="151"/>
      <c r="E231" s="96"/>
      <c r="F231" s="100"/>
      <c r="G231" s="101"/>
      <c r="H231" s="101"/>
      <c r="I231" s="101"/>
    </row>
    <row r="232" spans="1:9" ht="9.9499999999999993" customHeight="1" x14ac:dyDescent="0.25">
      <c r="A232" s="30"/>
      <c r="B232" s="86"/>
      <c r="C232" s="95"/>
      <c r="D232" s="151"/>
      <c r="E232" s="96"/>
      <c r="F232" s="100"/>
      <c r="G232" s="101"/>
      <c r="H232" s="101"/>
      <c r="I232" s="101"/>
    </row>
    <row r="233" spans="1:9" ht="35.25" customHeight="1" x14ac:dyDescent="0.25">
      <c r="A233" s="30"/>
      <c r="B233" s="48" t="s">
        <v>200</v>
      </c>
      <c r="C233" s="56" t="s">
        <v>204</v>
      </c>
      <c r="D233" s="31" t="s">
        <v>205</v>
      </c>
      <c r="E233" s="32">
        <v>2480</v>
      </c>
      <c r="F233" s="38">
        <v>0</v>
      </c>
      <c r="G233" s="33">
        <f>E233</f>
        <v>2480</v>
      </c>
      <c r="H233" s="33" t="e">
        <f>#REF!*G233</f>
        <v>#REF!</v>
      </c>
      <c r="I233" s="33" t="e">
        <f>H233*1.23</f>
        <v>#REF!</v>
      </c>
    </row>
    <row r="234" spans="1:9" ht="22.5" customHeight="1" x14ac:dyDescent="0.25">
      <c r="A234" s="30"/>
      <c r="B234" s="122" t="s">
        <v>196</v>
      </c>
      <c r="C234" s="122"/>
      <c r="D234" s="122"/>
      <c r="E234" s="122"/>
      <c r="F234" s="122"/>
      <c r="G234" s="122"/>
      <c r="H234" s="122"/>
      <c r="I234" s="122"/>
    </row>
    <row r="235" spans="1:9" ht="9.9499999999999993" customHeight="1" x14ac:dyDescent="0.25">
      <c r="A235" s="30"/>
      <c r="B235" s="84" t="s">
        <v>198</v>
      </c>
      <c r="C235" s="95" t="s">
        <v>197</v>
      </c>
      <c r="D235" s="97" t="s">
        <v>199</v>
      </c>
      <c r="E235" s="96">
        <v>3320</v>
      </c>
      <c r="F235" s="100">
        <f>$F$1</f>
        <v>0</v>
      </c>
      <c r="G235" s="101">
        <f>$E235*(100-($F235*100))/100</f>
        <v>3320</v>
      </c>
      <c r="H235" s="101" t="e">
        <f>ROUND($E235*(100-($F235*100))/100,2)*#REF!</f>
        <v>#REF!</v>
      </c>
      <c r="I235" s="101" t="e">
        <f>ROUND($E235*(100-($F235*100))/100,2)*#REF!*((10000+2300)/10000)</f>
        <v>#REF!</v>
      </c>
    </row>
    <row r="236" spans="1:9" ht="9.9499999999999993" customHeight="1" x14ac:dyDescent="0.25">
      <c r="A236" s="30"/>
      <c r="B236" s="85"/>
      <c r="C236" s="95"/>
      <c r="D236" s="151"/>
      <c r="E236" s="96"/>
      <c r="F236" s="100"/>
      <c r="G236" s="101"/>
      <c r="H236" s="101"/>
      <c r="I236" s="101"/>
    </row>
    <row r="237" spans="1:9" ht="9.9499999999999993" customHeight="1" x14ac:dyDescent="0.25">
      <c r="A237" s="30"/>
      <c r="B237" s="86"/>
      <c r="C237" s="95"/>
      <c r="D237" s="151"/>
      <c r="E237" s="96"/>
      <c r="F237" s="100"/>
      <c r="G237" s="101"/>
      <c r="H237" s="101"/>
      <c r="I237" s="101"/>
    </row>
    <row r="238" spans="1:9" ht="9.9499999999999993" customHeight="1" x14ac:dyDescent="0.25">
      <c r="A238" s="30"/>
      <c r="B238" s="144" t="s">
        <v>595</v>
      </c>
      <c r="C238" s="98" t="s">
        <v>596</v>
      </c>
      <c r="D238" s="31"/>
      <c r="E238" s="32"/>
      <c r="F238" s="35"/>
      <c r="G238" s="36"/>
      <c r="H238" s="33"/>
      <c r="I238" s="33"/>
    </row>
    <row r="239" spans="1:9" ht="9.9499999999999993" customHeight="1" x14ac:dyDescent="0.25">
      <c r="A239" s="30"/>
      <c r="B239" s="144"/>
      <c r="C239" s="98"/>
      <c r="H239" s="33"/>
      <c r="I239" s="33"/>
    </row>
    <row r="240" spans="1:9" ht="9.9499999999999993" customHeight="1" x14ac:dyDescent="0.25">
      <c r="A240" s="30"/>
      <c r="B240" s="144"/>
      <c r="C240" s="98"/>
      <c r="D240" s="34"/>
      <c r="E240" s="32"/>
      <c r="F240" s="38"/>
      <c r="G240" s="33"/>
      <c r="H240" s="33"/>
      <c r="I240" s="33"/>
    </row>
    <row r="241" spans="1:9" ht="9.9499999999999993" customHeight="1" x14ac:dyDescent="0.25">
      <c r="A241" s="30"/>
      <c r="B241" s="144" t="s">
        <v>58</v>
      </c>
      <c r="C241" s="98" t="s">
        <v>597</v>
      </c>
      <c r="D241" s="31"/>
      <c r="E241" s="32"/>
      <c r="F241" s="35"/>
      <c r="G241" s="36"/>
      <c r="H241" s="33"/>
      <c r="I241" s="33"/>
    </row>
    <row r="242" spans="1:9" ht="9.9499999999999993" customHeight="1" x14ac:dyDescent="0.25">
      <c r="A242" s="30"/>
      <c r="B242" s="144"/>
      <c r="C242" s="98"/>
      <c r="D242" s="74"/>
      <c r="E242" s="75"/>
      <c r="F242" s="76"/>
      <c r="G242" s="77"/>
      <c r="H242" s="33"/>
      <c r="I242" s="33"/>
    </row>
    <row r="243" spans="1:9" ht="9.9499999999999993" customHeight="1" x14ac:dyDescent="0.25">
      <c r="A243" s="30"/>
      <c r="B243" s="144"/>
      <c r="C243" s="98"/>
      <c r="D243" s="74"/>
      <c r="E243" s="75"/>
      <c r="F243" s="76"/>
      <c r="G243" s="77"/>
      <c r="H243" s="33"/>
      <c r="I243" s="33"/>
    </row>
    <row r="244" spans="1:9" ht="21" customHeight="1" x14ac:dyDescent="0.25">
      <c r="A244" s="30"/>
      <c r="B244" s="122" t="s">
        <v>299</v>
      </c>
      <c r="C244" s="122"/>
      <c r="D244" s="122"/>
      <c r="E244" s="122"/>
      <c r="F244" s="122"/>
      <c r="G244" s="122"/>
      <c r="H244" s="122"/>
      <c r="I244" s="122"/>
    </row>
    <row r="245" spans="1:9" ht="9.9499999999999993" customHeight="1" x14ac:dyDescent="0.25">
      <c r="A245" s="30"/>
      <c r="B245" s="84" t="s">
        <v>292</v>
      </c>
      <c r="C245" s="98" t="s">
        <v>280</v>
      </c>
      <c r="D245" s="115" t="s">
        <v>293</v>
      </c>
      <c r="E245" s="116">
        <v>599</v>
      </c>
      <c r="F245" s="112">
        <f t="shared" ref="F245" si="3">$F$27</f>
        <v>0</v>
      </c>
      <c r="G245" s="114">
        <f>$E245*(100-($F245*100))/100</f>
        <v>599</v>
      </c>
      <c r="H245" s="114" t="e">
        <f>ROUND($E245*(100-($F245*100))/100,2)*#REF!</f>
        <v>#REF!</v>
      </c>
      <c r="I245" s="114" t="e">
        <f>ROUND($E245*(100-($F245*100))/100,2)*#REF!*((10000+2300)/10000)</f>
        <v>#REF!</v>
      </c>
    </row>
    <row r="246" spans="1:9" ht="9.9499999999999993" customHeight="1" x14ac:dyDescent="0.25">
      <c r="A246" s="30"/>
      <c r="B246" s="85"/>
      <c r="C246" s="98"/>
      <c r="D246" s="115"/>
      <c r="E246" s="116"/>
      <c r="F246" s="112"/>
      <c r="G246" s="114"/>
      <c r="H246" s="114"/>
      <c r="I246" s="114"/>
    </row>
    <row r="247" spans="1:9" ht="9.9499999999999993" customHeight="1" x14ac:dyDescent="0.25">
      <c r="A247" s="30"/>
      <c r="B247" s="86"/>
      <c r="C247" s="98"/>
      <c r="D247" s="115"/>
      <c r="E247" s="116"/>
      <c r="F247" s="112"/>
      <c r="G247" s="114"/>
      <c r="H247" s="114"/>
      <c r="I247" s="114"/>
    </row>
    <row r="248" spans="1:9" ht="20.25" customHeight="1" x14ac:dyDescent="0.25">
      <c r="B248" s="122" t="s">
        <v>18</v>
      </c>
      <c r="C248" s="122"/>
      <c r="D248" s="122"/>
      <c r="E248" s="122"/>
      <c r="F248" s="122"/>
      <c r="G248" s="122"/>
      <c r="H248" s="122"/>
      <c r="I248" s="122"/>
    </row>
    <row r="249" spans="1:9" ht="20.25" customHeight="1" x14ac:dyDescent="0.25">
      <c r="A249" s="130">
        <v>580</v>
      </c>
      <c r="B249" s="84" t="s">
        <v>190</v>
      </c>
      <c r="C249" s="98" t="s">
        <v>248</v>
      </c>
      <c r="D249" s="97" t="s">
        <v>312</v>
      </c>
      <c r="E249" s="96">
        <v>1699</v>
      </c>
      <c r="F249" s="100">
        <f>$F$1</f>
        <v>0</v>
      </c>
      <c r="G249" s="101">
        <f>$E249*(100-($F249*100))/100</f>
        <v>1699</v>
      </c>
      <c r="H249" s="101" t="e">
        <f>ROUND($E249*(100-($F249*100))/100,2)*#REF!</f>
        <v>#REF!</v>
      </c>
      <c r="I249" s="101" t="e">
        <f>ROUND($E249*(100-($F249*100))/100,2)*#REF!*((10000+2300)/10000)</f>
        <v>#REF!</v>
      </c>
    </row>
    <row r="250" spans="1:9" ht="9.9499999999999993" customHeight="1" x14ac:dyDescent="0.25">
      <c r="A250" s="130"/>
      <c r="B250" s="85"/>
      <c r="C250" s="98"/>
      <c r="D250" s="97"/>
      <c r="E250" s="96"/>
      <c r="F250" s="100"/>
      <c r="G250" s="101"/>
      <c r="H250" s="101"/>
      <c r="I250" s="101"/>
    </row>
    <row r="251" spans="1:9" ht="1.5" customHeight="1" x14ac:dyDescent="0.25">
      <c r="A251" s="130"/>
      <c r="B251" s="86"/>
      <c r="C251" s="98"/>
      <c r="D251" s="97"/>
      <c r="E251" s="96"/>
      <c r="F251" s="100"/>
      <c r="G251" s="101"/>
      <c r="H251" s="101"/>
      <c r="I251" s="101"/>
    </row>
    <row r="252" spans="1:9" ht="9.9499999999999993" customHeight="1" x14ac:dyDescent="0.25">
      <c r="A252" s="130">
        <v>590</v>
      </c>
      <c r="B252" s="84" t="s">
        <v>38</v>
      </c>
      <c r="C252" s="98" t="s">
        <v>485</v>
      </c>
      <c r="D252" s="97" t="s">
        <v>456</v>
      </c>
      <c r="E252" s="96">
        <v>470</v>
      </c>
      <c r="F252" s="100">
        <f>$F$1</f>
        <v>0</v>
      </c>
      <c r="G252" s="101">
        <f>$E252*(100-($F252*100))/100</f>
        <v>470</v>
      </c>
      <c r="H252" s="101" t="e">
        <f>ROUND($E252*(100-($F252*100))/100,2)*#REF!</f>
        <v>#REF!</v>
      </c>
      <c r="I252" s="101" t="e">
        <f>ROUND($E252*(100-($F252*100))/100,2)*#REF!*((10000+2300)/10000)</f>
        <v>#REF!</v>
      </c>
    </row>
    <row r="253" spans="1:9" ht="9.9499999999999993" customHeight="1" x14ac:dyDescent="0.25">
      <c r="A253" s="130"/>
      <c r="B253" s="86"/>
      <c r="C253" s="98"/>
      <c r="D253" s="97"/>
      <c r="E253" s="96"/>
      <c r="F253" s="100"/>
      <c r="G253" s="101"/>
      <c r="H253" s="101"/>
      <c r="I253" s="101"/>
    </row>
    <row r="254" spans="1:9" ht="9.9499999999999993" customHeight="1" x14ac:dyDescent="0.25">
      <c r="A254" s="130">
        <v>600</v>
      </c>
      <c r="B254" s="84" t="s">
        <v>58</v>
      </c>
      <c r="C254" s="98" t="s">
        <v>364</v>
      </c>
      <c r="D254" s="97" t="s">
        <v>503</v>
      </c>
      <c r="E254" s="96">
        <v>1230</v>
      </c>
      <c r="F254" s="100">
        <f>$F$1</f>
        <v>0</v>
      </c>
      <c r="G254" s="101">
        <f>$E254*(100-($F254*100))/100</f>
        <v>1230</v>
      </c>
      <c r="H254" s="101" t="e">
        <f>ROUND($E254*(100-($F254*100))/100,2)*#REF!</f>
        <v>#REF!</v>
      </c>
      <c r="I254" s="101" t="e">
        <f>ROUND($E254*(100-($F254*100))/100,2)*#REF!*((10000+2300)/10000)</f>
        <v>#REF!</v>
      </c>
    </row>
    <row r="255" spans="1:9" ht="9.9499999999999993" customHeight="1" x14ac:dyDescent="0.25">
      <c r="A255" s="130"/>
      <c r="B255" s="85"/>
      <c r="C255" s="98"/>
      <c r="D255" s="97"/>
      <c r="E255" s="96"/>
      <c r="F255" s="100"/>
      <c r="G255" s="101"/>
      <c r="H255" s="101"/>
      <c r="I255" s="101"/>
    </row>
    <row r="256" spans="1:9" ht="9.9499999999999993" customHeight="1" x14ac:dyDescent="0.25">
      <c r="A256" s="130"/>
      <c r="B256" s="86"/>
      <c r="C256" s="98"/>
      <c r="D256" s="97"/>
      <c r="E256" s="96"/>
      <c r="F256" s="100"/>
      <c r="G256" s="101"/>
      <c r="H256" s="101"/>
      <c r="I256" s="101"/>
    </row>
    <row r="257" spans="1:9" ht="9.9499999999999993" customHeight="1" x14ac:dyDescent="0.25">
      <c r="A257" s="130">
        <v>610</v>
      </c>
      <c r="B257" s="84" t="s">
        <v>214</v>
      </c>
      <c r="C257" s="98" t="s">
        <v>242</v>
      </c>
      <c r="D257" s="97" t="s">
        <v>454</v>
      </c>
      <c r="E257" s="96">
        <v>1561</v>
      </c>
      <c r="F257" s="100">
        <f>$F$1</f>
        <v>0</v>
      </c>
      <c r="G257" s="101">
        <f>$E257*(100-($F257*100))/100</f>
        <v>1561</v>
      </c>
      <c r="H257" s="101" t="e">
        <f>ROUND($E257*(100-($F257*100))/100,2)*#REF!</f>
        <v>#REF!</v>
      </c>
      <c r="I257" s="101" t="e">
        <f>ROUND($E257*(100-($F257*100))/100,2)*#REF!*((10000+2300)/10000)</f>
        <v>#REF!</v>
      </c>
    </row>
    <row r="258" spans="1:9" ht="9.9499999999999993" customHeight="1" x14ac:dyDescent="0.25">
      <c r="A258" s="130"/>
      <c r="B258" s="85"/>
      <c r="C258" s="98"/>
      <c r="D258" s="97"/>
      <c r="E258" s="96"/>
      <c r="F258" s="100"/>
      <c r="G258" s="101"/>
      <c r="H258" s="101"/>
      <c r="I258" s="101"/>
    </row>
    <row r="259" spans="1:9" ht="9.9499999999999993" customHeight="1" x14ac:dyDescent="0.25">
      <c r="A259" s="130"/>
      <c r="B259" s="86"/>
      <c r="C259" s="98"/>
      <c r="D259" s="97"/>
      <c r="E259" s="96"/>
      <c r="F259" s="100"/>
      <c r="G259" s="101"/>
      <c r="H259" s="101"/>
      <c r="I259" s="101"/>
    </row>
    <row r="260" spans="1:9" ht="9.9499999999999993" customHeight="1" x14ac:dyDescent="0.25">
      <c r="A260" s="30"/>
      <c r="B260" s="84" t="s">
        <v>48</v>
      </c>
      <c r="C260" s="98" t="s">
        <v>329</v>
      </c>
      <c r="D260" s="97" t="s">
        <v>467</v>
      </c>
      <c r="E260" s="96">
        <v>1352</v>
      </c>
      <c r="F260" s="100">
        <f>$F$1</f>
        <v>0</v>
      </c>
      <c r="G260" s="101">
        <f>$E260*(100-($F260*100))/100</f>
        <v>1352</v>
      </c>
      <c r="H260" s="33"/>
      <c r="I260" s="33"/>
    </row>
    <row r="261" spans="1:9" ht="9.9499999999999993" customHeight="1" x14ac:dyDescent="0.25">
      <c r="A261" s="30"/>
      <c r="B261" s="85"/>
      <c r="C261" s="98"/>
      <c r="D261" s="97"/>
      <c r="E261" s="96"/>
      <c r="F261" s="100"/>
      <c r="G261" s="101"/>
      <c r="H261" s="33"/>
      <c r="I261" s="33"/>
    </row>
    <row r="262" spans="1:9" ht="9.9499999999999993" customHeight="1" x14ac:dyDescent="0.25">
      <c r="A262" s="30"/>
      <c r="B262" s="86"/>
      <c r="C262" s="98"/>
      <c r="D262" s="97"/>
      <c r="E262" s="96"/>
      <c r="F262" s="100"/>
      <c r="G262" s="101"/>
      <c r="H262" s="33"/>
      <c r="I262" s="33"/>
    </row>
    <row r="263" spans="1:9" ht="9.9499999999999993" customHeight="1" x14ac:dyDescent="0.25">
      <c r="A263" s="130">
        <v>620</v>
      </c>
      <c r="B263" s="84" t="s">
        <v>592</v>
      </c>
      <c r="C263" s="98" t="s">
        <v>593</v>
      </c>
      <c r="D263" s="97" t="s">
        <v>467</v>
      </c>
      <c r="E263" s="96">
        <v>1352</v>
      </c>
      <c r="F263" s="100">
        <f>$F$1</f>
        <v>0</v>
      </c>
      <c r="G263" s="101">
        <f>$E263*(100-($F263*100))/100</f>
        <v>1352</v>
      </c>
      <c r="H263" s="101" t="e">
        <f>ROUND($E263*(100-($F263*100))/100,2)*#REF!</f>
        <v>#REF!</v>
      </c>
      <c r="I263" s="101" t="e">
        <f>ROUND($E263*(100-($F263*100))/100,2)*#REF!*((10000+2300)/10000)</f>
        <v>#REF!</v>
      </c>
    </row>
    <row r="264" spans="1:9" ht="9.9499999999999993" customHeight="1" x14ac:dyDescent="0.25">
      <c r="A264" s="130"/>
      <c r="B264" s="85"/>
      <c r="C264" s="98"/>
      <c r="D264" s="97"/>
      <c r="E264" s="96"/>
      <c r="F264" s="100"/>
      <c r="G264" s="101"/>
      <c r="H264" s="101"/>
      <c r="I264" s="101"/>
    </row>
    <row r="265" spans="1:9" ht="9.9499999999999993" customHeight="1" x14ac:dyDescent="0.25">
      <c r="A265" s="130"/>
      <c r="B265" s="86"/>
      <c r="C265" s="98"/>
      <c r="D265" s="97"/>
      <c r="E265" s="96"/>
      <c r="F265" s="100"/>
      <c r="G265" s="101"/>
      <c r="H265" s="101"/>
      <c r="I265" s="101"/>
    </row>
    <row r="266" spans="1:9" ht="20.25" customHeight="1" x14ac:dyDescent="0.25">
      <c r="A266" s="30"/>
      <c r="B266" s="122" t="s">
        <v>418</v>
      </c>
      <c r="C266" s="122"/>
      <c r="D266" s="122"/>
      <c r="E266" s="122"/>
      <c r="F266" s="122"/>
      <c r="G266" s="122"/>
      <c r="H266" s="122"/>
      <c r="I266" s="122"/>
    </row>
    <row r="267" spans="1:9" ht="17.25" customHeight="1" x14ac:dyDescent="0.25">
      <c r="A267" s="30"/>
      <c r="B267" s="84" t="s">
        <v>87</v>
      </c>
      <c r="C267" s="98" t="s">
        <v>88</v>
      </c>
      <c r="D267" s="97" t="s">
        <v>415</v>
      </c>
      <c r="E267" s="96">
        <v>4639.84</v>
      </c>
      <c r="F267" s="100">
        <f>$F$1</f>
        <v>0</v>
      </c>
      <c r="G267" s="101">
        <f>$E267*(100-($F267*100))/100</f>
        <v>4639.84</v>
      </c>
      <c r="H267" s="101" t="e">
        <f>ROUND($E267*(100-($F267*100))/100,2)*#REF!</f>
        <v>#REF!</v>
      </c>
      <c r="I267" s="101" t="e">
        <f>ROUND($E267*(100-($F267*100))/100,2)*#REF!*((10000+2300)/10000)</f>
        <v>#REF!</v>
      </c>
    </row>
    <row r="268" spans="1:9" ht="6" hidden="1" customHeight="1" x14ac:dyDescent="0.25">
      <c r="A268" s="30"/>
      <c r="B268" s="85"/>
      <c r="C268" s="98"/>
      <c r="D268" s="97"/>
      <c r="E268" s="96"/>
      <c r="F268" s="100"/>
      <c r="G268" s="101"/>
      <c r="H268" s="101"/>
      <c r="I268" s="101"/>
    </row>
    <row r="269" spans="1:9" ht="9.75" hidden="1" customHeight="1" x14ac:dyDescent="0.25">
      <c r="A269" s="30"/>
      <c r="B269" s="86"/>
      <c r="C269" s="98"/>
      <c r="D269" s="97"/>
      <c r="E269" s="96"/>
      <c r="F269" s="100"/>
      <c r="G269" s="101"/>
      <c r="H269" s="101"/>
      <c r="I269" s="101"/>
    </row>
    <row r="270" spans="1:9" ht="16.5" customHeight="1" x14ac:dyDescent="0.25">
      <c r="A270" s="30"/>
      <c r="B270" s="122" t="s">
        <v>201</v>
      </c>
      <c r="C270" s="122"/>
      <c r="D270" s="122"/>
      <c r="E270" s="122"/>
      <c r="F270" s="122"/>
      <c r="G270" s="122"/>
      <c r="H270" s="122"/>
      <c r="I270" s="122"/>
    </row>
    <row r="271" spans="1:9" ht="9.9499999999999993" customHeight="1" x14ac:dyDescent="0.25">
      <c r="A271" s="30"/>
      <c r="B271" s="84" t="s">
        <v>275</v>
      </c>
      <c r="C271" s="98" t="s">
        <v>97</v>
      </c>
      <c r="D271" s="97" t="s">
        <v>281</v>
      </c>
      <c r="E271" s="96">
        <v>970</v>
      </c>
      <c r="F271" s="100">
        <f>$F$1</f>
        <v>0</v>
      </c>
      <c r="G271" s="101">
        <f>$E271*(100-($F271*100))/100</f>
        <v>970</v>
      </c>
      <c r="H271" s="101" t="e">
        <f>ROUND($E271*(100-($F271*100))/100,2)*#REF!</f>
        <v>#REF!</v>
      </c>
      <c r="I271" s="101" t="e">
        <f>ROUND($E271*(100-($F271*100))/100,2)*#REF!*((10000+2300)/10000)</f>
        <v>#REF!</v>
      </c>
    </row>
    <row r="272" spans="1:9" ht="9.9499999999999993" customHeight="1" x14ac:dyDescent="0.25">
      <c r="A272" s="30"/>
      <c r="B272" s="85"/>
      <c r="C272" s="98"/>
      <c r="D272" s="97"/>
      <c r="E272" s="96"/>
      <c r="F272" s="100"/>
      <c r="G272" s="101"/>
      <c r="H272" s="101"/>
      <c r="I272" s="101"/>
    </row>
    <row r="273" spans="1:9" ht="9.9499999999999993" customHeight="1" x14ac:dyDescent="0.25">
      <c r="A273" s="30"/>
      <c r="B273" s="86"/>
      <c r="C273" s="98"/>
      <c r="D273" s="97"/>
      <c r="E273" s="96"/>
      <c r="F273" s="100"/>
      <c r="G273" s="101"/>
      <c r="H273" s="101"/>
      <c r="I273" s="101"/>
    </row>
    <row r="274" spans="1:9" ht="9.9499999999999993" customHeight="1" x14ac:dyDescent="0.25">
      <c r="A274" s="30"/>
      <c r="B274" s="84" t="s">
        <v>83</v>
      </c>
      <c r="C274" s="126" t="s">
        <v>368</v>
      </c>
      <c r="D274" s="143" t="s">
        <v>77</v>
      </c>
      <c r="E274" s="99">
        <v>722.76</v>
      </c>
      <c r="F274" s="112">
        <f>$F$27</f>
        <v>0</v>
      </c>
      <c r="G274" s="114">
        <f>$E274*(100-($F274*100))/100</f>
        <v>722.76</v>
      </c>
      <c r="H274" s="114" t="e">
        <f>ROUND($E274*(100-($F274*100))/100,2)*#REF!</f>
        <v>#REF!</v>
      </c>
      <c r="I274" s="114" t="e">
        <f>ROUND($E274*(100-($F274*100))/100,2)*#REF!*((10000+2300)/10000)</f>
        <v>#REF!</v>
      </c>
    </row>
    <row r="275" spans="1:9" ht="9.9499999999999993" customHeight="1" x14ac:dyDescent="0.25">
      <c r="A275" s="30"/>
      <c r="B275" s="86"/>
      <c r="C275" s="98"/>
      <c r="D275" s="143"/>
      <c r="E275" s="99"/>
      <c r="F275" s="112"/>
      <c r="G275" s="114"/>
      <c r="H275" s="114"/>
      <c r="I275" s="114"/>
    </row>
    <row r="276" spans="1:9" ht="9.9499999999999993" customHeight="1" x14ac:dyDescent="0.25">
      <c r="A276" s="30"/>
      <c r="B276" s="84" t="s">
        <v>365</v>
      </c>
      <c r="C276" s="98" t="s">
        <v>69</v>
      </c>
      <c r="D276" s="97" t="s">
        <v>70</v>
      </c>
      <c r="E276" s="96">
        <v>1381.3</v>
      </c>
      <c r="F276" s="100">
        <f>$F$1</f>
        <v>0</v>
      </c>
      <c r="G276" s="101">
        <f>$E276*(100-($F276*100))/100</f>
        <v>1381.3</v>
      </c>
      <c r="H276" s="101" t="e">
        <f>ROUND($E276*(100-($F276*100))/100,2)*#REF!</f>
        <v>#REF!</v>
      </c>
      <c r="I276" s="101" t="e">
        <f>ROUND($E276*(100-($F276*100))/100,2)*#REF!*((10000+2300)/10000)</f>
        <v>#REF!</v>
      </c>
    </row>
    <row r="277" spans="1:9" ht="9.9499999999999993" customHeight="1" x14ac:dyDescent="0.25">
      <c r="A277" s="30"/>
      <c r="B277" s="85"/>
      <c r="C277" s="98"/>
      <c r="D277" s="97"/>
      <c r="E277" s="96"/>
      <c r="F277" s="100"/>
      <c r="G277" s="101"/>
      <c r="H277" s="101"/>
      <c r="I277" s="101"/>
    </row>
    <row r="278" spans="1:9" ht="9.9499999999999993" customHeight="1" x14ac:dyDescent="0.25">
      <c r="A278" s="30"/>
      <c r="B278" s="86"/>
      <c r="C278" s="98"/>
      <c r="D278" s="97"/>
      <c r="E278" s="96"/>
      <c r="F278" s="100"/>
      <c r="G278" s="101"/>
      <c r="H278" s="101"/>
      <c r="I278" s="101"/>
    </row>
    <row r="279" spans="1:9" ht="33.75" customHeight="1" x14ac:dyDescent="0.25">
      <c r="A279" s="30"/>
      <c r="B279" s="48" t="s">
        <v>52</v>
      </c>
      <c r="C279" s="40" t="s">
        <v>53</v>
      </c>
      <c r="D279" s="31" t="s">
        <v>203</v>
      </c>
      <c r="E279" s="32">
        <v>19800</v>
      </c>
      <c r="F279" s="38">
        <v>0</v>
      </c>
      <c r="G279" s="33">
        <f>E279</f>
        <v>19800</v>
      </c>
      <c r="H279" s="33" t="e">
        <f>G279*#REF!</f>
        <v>#REF!</v>
      </c>
      <c r="I279" s="33" t="e">
        <f>H279*1.23</f>
        <v>#REF!</v>
      </c>
    </row>
    <row r="280" spans="1:9" ht="9.9499999999999993" customHeight="1" x14ac:dyDescent="0.25">
      <c r="A280" s="30"/>
      <c r="B280" s="84" t="s">
        <v>370</v>
      </c>
      <c r="C280" s="98" t="s">
        <v>297</v>
      </c>
      <c r="D280" s="97" t="s">
        <v>298</v>
      </c>
      <c r="E280" s="96">
        <v>5672.6</v>
      </c>
      <c r="F280" s="100">
        <v>0</v>
      </c>
      <c r="G280" s="101">
        <f>E280</f>
        <v>5672.6</v>
      </c>
      <c r="H280" s="101" t="e">
        <f>#REF!*G280</f>
        <v>#REF!</v>
      </c>
      <c r="I280" s="101" t="e">
        <f>H280*1.23</f>
        <v>#REF!</v>
      </c>
    </row>
    <row r="281" spans="1:9" ht="9.9499999999999993" customHeight="1" x14ac:dyDescent="0.25">
      <c r="A281" s="30"/>
      <c r="B281" s="85"/>
      <c r="C281" s="98"/>
      <c r="D281" s="97"/>
      <c r="E281" s="96"/>
      <c r="F281" s="100"/>
      <c r="G281" s="101"/>
      <c r="H281" s="101"/>
      <c r="I281" s="101"/>
    </row>
    <row r="282" spans="1:9" ht="9.9499999999999993" customHeight="1" x14ac:dyDescent="0.25">
      <c r="A282" s="30"/>
      <c r="B282" s="86"/>
      <c r="C282" s="98"/>
      <c r="D282" s="97"/>
      <c r="E282" s="96"/>
      <c r="F282" s="38"/>
      <c r="G282" s="101"/>
      <c r="H282" s="101"/>
      <c r="I282" s="101"/>
    </row>
    <row r="283" spans="1:9" ht="9.9499999999999993" customHeight="1" x14ac:dyDescent="0.25">
      <c r="A283" s="30"/>
      <c r="B283" s="109" t="s">
        <v>269</v>
      </c>
      <c r="C283" s="95" t="s">
        <v>271</v>
      </c>
      <c r="D283" s="153" t="s">
        <v>270</v>
      </c>
      <c r="E283" s="96">
        <v>5658</v>
      </c>
      <c r="F283" s="100">
        <v>0</v>
      </c>
      <c r="G283" s="101">
        <f>E283</f>
        <v>5658</v>
      </c>
      <c r="H283" s="101" t="e">
        <f>#REF!*G283</f>
        <v>#REF!</v>
      </c>
      <c r="I283" s="101" t="e">
        <f t="shared" ref="I283" si="4">H283*1.23</f>
        <v>#REF!</v>
      </c>
    </row>
    <row r="284" spans="1:9" ht="9.9499999999999993" customHeight="1" x14ac:dyDescent="0.25">
      <c r="A284" s="30"/>
      <c r="B284" s="191"/>
      <c r="C284" s="95"/>
      <c r="D284" s="153"/>
      <c r="E284" s="96"/>
      <c r="F284" s="100"/>
      <c r="G284" s="101"/>
      <c r="H284" s="101"/>
      <c r="I284" s="101"/>
    </row>
    <row r="285" spans="1:9" ht="9.9499999999999993" customHeight="1" x14ac:dyDescent="0.25">
      <c r="A285" s="30"/>
      <c r="B285" s="110"/>
      <c r="C285" s="95"/>
      <c r="D285" s="153"/>
      <c r="E285" s="96"/>
      <c r="F285" s="100"/>
      <c r="G285" s="101"/>
      <c r="H285" s="101"/>
      <c r="I285" s="101"/>
    </row>
    <row r="286" spans="1:9" ht="9.9499999999999993" customHeight="1" x14ac:dyDescent="0.25">
      <c r="A286" s="30"/>
      <c r="B286" s="84" t="s">
        <v>102</v>
      </c>
      <c r="C286" s="98" t="s">
        <v>272</v>
      </c>
      <c r="D286" s="153" t="s">
        <v>294</v>
      </c>
      <c r="E286" s="96">
        <v>20700.900000000001</v>
      </c>
      <c r="F286" s="100">
        <v>0</v>
      </c>
      <c r="G286" s="101">
        <f t="shared" ref="G286" si="5">E286</f>
        <v>20700.900000000001</v>
      </c>
      <c r="H286" s="101" t="e">
        <f>#REF!*G286</f>
        <v>#REF!</v>
      </c>
      <c r="I286" s="101" t="e">
        <f>H286*1.23</f>
        <v>#REF!</v>
      </c>
    </row>
    <row r="287" spans="1:9" ht="9.9499999999999993" customHeight="1" x14ac:dyDescent="0.25">
      <c r="A287" s="30"/>
      <c r="B287" s="85"/>
      <c r="C287" s="98"/>
      <c r="D287" s="153"/>
      <c r="E287" s="96"/>
      <c r="F287" s="100"/>
      <c r="G287" s="101"/>
      <c r="H287" s="101"/>
      <c r="I287" s="101"/>
    </row>
    <row r="288" spans="1:9" ht="9.9499999999999993" customHeight="1" x14ac:dyDescent="0.25">
      <c r="A288" s="30"/>
      <c r="B288" s="86"/>
      <c r="C288" s="98"/>
      <c r="D288" s="153"/>
      <c r="E288" s="96"/>
      <c r="F288" s="100"/>
      <c r="G288" s="101"/>
      <c r="H288" s="101"/>
      <c r="I288" s="101"/>
    </row>
    <row r="289" spans="1:9" ht="9.9499999999999993" customHeight="1" x14ac:dyDescent="0.25">
      <c r="A289" s="30"/>
      <c r="B289" s="84" t="s">
        <v>80</v>
      </c>
      <c r="C289" s="98" t="s">
        <v>273</v>
      </c>
      <c r="D289" s="97" t="s">
        <v>295</v>
      </c>
      <c r="E289" s="96">
        <v>109.99</v>
      </c>
      <c r="F289" s="100">
        <v>0</v>
      </c>
      <c r="G289" s="101">
        <f t="shared" ref="G289" si="6">E289</f>
        <v>109.99</v>
      </c>
      <c r="H289" s="101" t="e">
        <f>#REF!*G289</f>
        <v>#REF!</v>
      </c>
      <c r="I289" s="101" t="e">
        <f t="shared" ref="I289" si="7">H289*1.23</f>
        <v>#REF!</v>
      </c>
    </row>
    <row r="290" spans="1:9" ht="9.9499999999999993" customHeight="1" x14ac:dyDescent="0.25">
      <c r="A290" s="30"/>
      <c r="B290" s="85"/>
      <c r="C290" s="98"/>
      <c r="D290" s="97"/>
      <c r="E290" s="96"/>
      <c r="F290" s="100"/>
      <c r="G290" s="101"/>
      <c r="H290" s="101"/>
      <c r="I290" s="101"/>
    </row>
    <row r="291" spans="1:9" ht="9.9499999999999993" customHeight="1" x14ac:dyDescent="0.25">
      <c r="A291" s="30"/>
      <c r="B291" s="86"/>
      <c r="C291" s="98"/>
      <c r="D291" s="97"/>
      <c r="E291" s="96"/>
      <c r="F291" s="100"/>
      <c r="G291" s="101"/>
      <c r="H291" s="101"/>
      <c r="I291" s="101"/>
    </row>
    <row r="292" spans="1:9" ht="9.9499999999999993" customHeight="1" x14ac:dyDescent="0.25">
      <c r="A292" s="30"/>
      <c r="B292" s="84" t="s">
        <v>71</v>
      </c>
      <c r="C292" s="98" t="s">
        <v>185</v>
      </c>
      <c r="D292" s="143" t="s">
        <v>72</v>
      </c>
      <c r="E292" s="116">
        <v>246.34</v>
      </c>
      <c r="F292" s="100">
        <f>$F$1</f>
        <v>0</v>
      </c>
      <c r="G292" s="119">
        <f>$E292*(100-($F292*100))/100</f>
        <v>246.34</v>
      </c>
      <c r="H292" s="119" t="e">
        <f>ROUND($E292*(100-($F292*100))/100,2)*#REF!</f>
        <v>#REF!</v>
      </c>
      <c r="I292" s="119" t="e">
        <f>ROUND($E292*(100-($F292*100))/100,2)*#REF!*((10000+2300)/10000)</f>
        <v>#REF!</v>
      </c>
    </row>
    <row r="293" spans="1:9" ht="9.9499999999999993" customHeight="1" x14ac:dyDescent="0.25">
      <c r="A293" s="30"/>
      <c r="B293" s="85"/>
      <c r="C293" s="98"/>
      <c r="D293" s="143"/>
      <c r="E293" s="116"/>
      <c r="F293" s="100"/>
      <c r="G293" s="101"/>
      <c r="H293" s="101"/>
      <c r="I293" s="101"/>
    </row>
    <row r="294" spans="1:9" ht="9.9499999999999993" customHeight="1" x14ac:dyDescent="0.25">
      <c r="A294" s="30"/>
      <c r="B294" s="86"/>
      <c r="C294" s="98"/>
      <c r="D294" s="143"/>
      <c r="E294" s="116"/>
      <c r="F294" s="100"/>
      <c r="G294" s="101"/>
      <c r="H294" s="101"/>
      <c r="I294" s="101"/>
    </row>
    <row r="295" spans="1:9" ht="9.9499999999999993" customHeight="1" x14ac:dyDescent="0.25">
      <c r="A295" s="30"/>
      <c r="B295" s="84" t="s">
        <v>361</v>
      </c>
      <c r="C295" s="98" t="s">
        <v>572</v>
      </c>
      <c r="D295" s="97" t="s">
        <v>274</v>
      </c>
      <c r="E295" s="96">
        <v>4837.47</v>
      </c>
      <c r="F295" s="100">
        <v>0</v>
      </c>
      <c r="G295" s="101">
        <f t="shared" ref="G295" si="8">E295</f>
        <v>4837.47</v>
      </c>
      <c r="H295" s="101" t="e">
        <f>#REF!*G295</f>
        <v>#REF!</v>
      </c>
      <c r="I295" s="101" t="e">
        <f>H295*1.23</f>
        <v>#REF!</v>
      </c>
    </row>
    <row r="296" spans="1:9" ht="9.9499999999999993" customHeight="1" x14ac:dyDescent="0.25">
      <c r="A296" s="30"/>
      <c r="B296" s="85"/>
      <c r="C296" s="98"/>
      <c r="D296" s="97"/>
      <c r="E296" s="96"/>
      <c r="F296" s="100"/>
      <c r="G296" s="101"/>
      <c r="H296" s="101"/>
      <c r="I296" s="101"/>
    </row>
    <row r="297" spans="1:9" ht="9.9499999999999993" customHeight="1" x14ac:dyDescent="0.25">
      <c r="A297" s="30"/>
      <c r="B297" s="86"/>
      <c r="C297" s="98"/>
      <c r="D297" s="97"/>
      <c r="E297" s="96"/>
      <c r="F297" s="100"/>
      <c r="G297" s="101"/>
      <c r="H297" s="101"/>
      <c r="I297" s="101"/>
    </row>
    <row r="298" spans="1:9" ht="15" customHeight="1" x14ac:dyDescent="0.25">
      <c r="A298" s="30"/>
      <c r="B298" s="171" t="s">
        <v>307</v>
      </c>
      <c r="C298" s="171"/>
      <c r="D298" s="171"/>
      <c r="E298" s="171"/>
      <c r="F298" s="171"/>
      <c r="G298" s="171"/>
      <c r="H298" s="171"/>
      <c r="I298" s="171"/>
    </row>
    <row r="299" spans="1:9" ht="9.9499999999999993" customHeight="1" x14ac:dyDescent="0.25">
      <c r="A299" s="30"/>
      <c r="B299" s="84" t="s">
        <v>226</v>
      </c>
      <c r="C299" s="98" t="s">
        <v>265</v>
      </c>
      <c r="D299" s="132" t="s">
        <v>371</v>
      </c>
      <c r="E299" s="116">
        <v>0</v>
      </c>
      <c r="F299" s="112">
        <f t="shared" ref="F299" si="9">$F$27</f>
        <v>0</v>
      </c>
      <c r="G299" s="114">
        <f>$E299*(100-($F299*100))/100</f>
        <v>0</v>
      </c>
      <c r="H299" s="114" t="e">
        <f>ROUND($E299*(100-($F299*100))/100,2)*#REF!</f>
        <v>#REF!</v>
      </c>
      <c r="I299" s="114" t="e">
        <f>ROUND($E299*(100-($F299*100))/100,2)*#REF!*((10000+2300)/10000)</f>
        <v>#REF!</v>
      </c>
    </row>
    <row r="300" spans="1:9" ht="9.9499999999999993" customHeight="1" x14ac:dyDescent="0.25">
      <c r="A300" s="30"/>
      <c r="B300" s="85"/>
      <c r="C300" s="98"/>
      <c r="D300" s="132"/>
      <c r="E300" s="116"/>
      <c r="F300" s="112"/>
      <c r="G300" s="114"/>
      <c r="H300" s="114"/>
      <c r="I300" s="114"/>
    </row>
    <row r="301" spans="1:9" ht="9.9499999999999993" customHeight="1" x14ac:dyDescent="0.25">
      <c r="A301" s="30"/>
      <c r="B301" s="86"/>
      <c r="C301" s="98"/>
      <c r="D301" s="132"/>
      <c r="E301" s="116"/>
      <c r="F301" s="112"/>
      <c r="G301" s="114"/>
      <c r="H301" s="114"/>
      <c r="I301" s="114"/>
    </row>
    <row r="302" spans="1:9" ht="9.9499999999999993" customHeight="1" x14ac:dyDescent="0.25">
      <c r="A302" s="30"/>
      <c r="B302" s="87" t="s">
        <v>115</v>
      </c>
      <c r="C302" s="98" t="s">
        <v>263</v>
      </c>
      <c r="D302" s="113" t="s">
        <v>372</v>
      </c>
      <c r="E302" s="116">
        <v>0</v>
      </c>
      <c r="F302" s="112">
        <f t="shared" ref="F302" si="10">$F$27</f>
        <v>0</v>
      </c>
      <c r="G302" s="114">
        <f>$E302*(100-($F302*100))/100</f>
        <v>0</v>
      </c>
      <c r="H302" s="114" t="e">
        <f>ROUND($E302*(100-($F302*100))/100,2)*#REF!</f>
        <v>#REF!</v>
      </c>
      <c r="I302" s="114" t="e">
        <f>ROUND($E302*(100-($F302*100))/100,2)*#REF!*((10000+2300)/10000)</f>
        <v>#REF!</v>
      </c>
    </row>
    <row r="303" spans="1:9" ht="9.9499999999999993" customHeight="1" x14ac:dyDescent="0.25">
      <c r="A303" s="30"/>
      <c r="B303" s="88"/>
      <c r="C303" s="98"/>
      <c r="D303" s="113"/>
      <c r="E303" s="116"/>
      <c r="F303" s="112"/>
      <c r="G303" s="114"/>
      <c r="H303" s="114"/>
      <c r="I303" s="114"/>
    </row>
    <row r="304" spans="1:9" ht="9.9499999999999993" customHeight="1" x14ac:dyDescent="0.25">
      <c r="A304" s="30"/>
      <c r="B304" s="89"/>
      <c r="C304" s="98"/>
      <c r="D304" s="113"/>
      <c r="E304" s="116"/>
      <c r="F304" s="112"/>
      <c r="G304" s="114"/>
      <c r="H304" s="114"/>
      <c r="I304" s="114"/>
    </row>
    <row r="305" spans="1:9" ht="9.9499999999999993" customHeight="1" x14ac:dyDescent="0.25">
      <c r="A305" s="30"/>
      <c r="B305" s="84" t="s">
        <v>136</v>
      </c>
      <c r="C305" s="95" t="s">
        <v>103</v>
      </c>
      <c r="D305" s="115" t="s">
        <v>371</v>
      </c>
      <c r="E305" s="116">
        <v>0</v>
      </c>
      <c r="F305" s="112">
        <f t="shared" ref="F305" si="11">$F$27</f>
        <v>0</v>
      </c>
      <c r="G305" s="114">
        <f>$E305*(100-($F305*100))/100</f>
        <v>0</v>
      </c>
      <c r="H305" s="114" t="e">
        <f>ROUND($E305*(100-($F305*100))/100,2)*#REF!</f>
        <v>#REF!</v>
      </c>
      <c r="I305" s="114" t="e">
        <f>ROUND($E305*(100-($F305*100))/100,2)*#REF!*((10000+2300)/10000)</f>
        <v>#REF!</v>
      </c>
    </row>
    <row r="306" spans="1:9" ht="9.9499999999999993" customHeight="1" x14ac:dyDescent="0.25">
      <c r="A306" s="30"/>
      <c r="B306" s="85"/>
      <c r="C306" s="95"/>
      <c r="D306" s="115"/>
      <c r="E306" s="116"/>
      <c r="F306" s="112"/>
      <c r="G306" s="114"/>
      <c r="H306" s="114"/>
      <c r="I306" s="114"/>
    </row>
    <row r="307" spans="1:9" ht="9.9499999999999993" customHeight="1" x14ac:dyDescent="0.25">
      <c r="A307" s="30"/>
      <c r="B307" s="86"/>
      <c r="C307" s="95"/>
      <c r="D307" s="115"/>
      <c r="E307" s="116"/>
      <c r="F307" s="112"/>
      <c r="G307" s="114"/>
      <c r="H307" s="114"/>
      <c r="I307" s="114"/>
    </row>
    <row r="308" spans="1:9" ht="9.9499999999999993" customHeight="1" x14ac:dyDescent="0.25">
      <c r="A308" s="30"/>
      <c r="B308" s="87" t="s">
        <v>106</v>
      </c>
      <c r="C308" s="98" t="s">
        <v>107</v>
      </c>
      <c r="D308" s="115" t="s">
        <v>108</v>
      </c>
      <c r="E308" s="116">
        <v>0</v>
      </c>
      <c r="F308" s="112">
        <f t="shared" ref="F308" si="12">$F$27</f>
        <v>0</v>
      </c>
      <c r="G308" s="114">
        <f>$E308*(100-($F308*100))/100</f>
        <v>0</v>
      </c>
      <c r="H308" s="114" t="e">
        <f>ROUND($E308*(100-($F308*100))/100,2)*#REF!</f>
        <v>#REF!</v>
      </c>
      <c r="I308" s="114" t="e">
        <f>ROUND($E308*(100-($F308*100))/100,2)*#REF!*((10000+2300)/10000)</f>
        <v>#REF!</v>
      </c>
    </row>
    <row r="309" spans="1:9" ht="9.9499999999999993" customHeight="1" x14ac:dyDescent="0.25">
      <c r="A309" s="30"/>
      <c r="B309" s="88"/>
      <c r="C309" s="98"/>
      <c r="D309" s="115"/>
      <c r="E309" s="116"/>
      <c r="F309" s="112"/>
      <c r="G309" s="114"/>
      <c r="H309" s="114"/>
      <c r="I309" s="114"/>
    </row>
    <row r="310" spans="1:9" ht="9.9499999999999993" customHeight="1" x14ac:dyDescent="0.25">
      <c r="A310" s="30"/>
      <c r="B310" s="89"/>
      <c r="C310" s="98"/>
      <c r="D310" s="115"/>
      <c r="E310" s="116"/>
      <c r="F310" s="112"/>
      <c r="G310" s="114"/>
      <c r="H310" s="114"/>
      <c r="I310" s="114"/>
    </row>
    <row r="311" spans="1:9" ht="9.9499999999999993" customHeight="1" x14ac:dyDescent="0.25">
      <c r="A311" s="30"/>
      <c r="B311" s="84" t="s">
        <v>68</v>
      </c>
      <c r="C311" s="95" t="s">
        <v>145</v>
      </c>
      <c r="D311" s="115" t="s">
        <v>144</v>
      </c>
      <c r="E311" s="116">
        <v>291.83999999999997</v>
      </c>
      <c r="F311" s="112">
        <f t="shared" ref="F311" si="13">$F$27</f>
        <v>0</v>
      </c>
      <c r="G311" s="114">
        <f>$E311*(100-($F311*100))/100</f>
        <v>291.83999999999997</v>
      </c>
      <c r="H311" s="114" t="e">
        <f>ROUND($E311*(100-($F311*100))/100,2)*#REF!</f>
        <v>#REF!</v>
      </c>
      <c r="I311" s="114" t="e">
        <f>ROUND($E311*(100-($F311*100))/100,2)*#REF!*((10000+2300)/10000)</f>
        <v>#REF!</v>
      </c>
    </row>
    <row r="312" spans="1:9" ht="9.9499999999999993" customHeight="1" x14ac:dyDescent="0.25">
      <c r="A312" s="30"/>
      <c r="B312" s="85"/>
      <c r="C312" s="95"/>
      <c r="D312" s="115"/>
      <c r="E312" s="116"/>
      <c r="F312" s="112"/>
      <c r="G312" s="114"/>
      <c r="H312" s="114"/>
      <c r="I312" s="114"/>
    </row>
    <row r="313" spans="1:9" ht="9.9499999999999993" customHeight="1" x14ac:dyDescent="0.25">
      <c r="A313" s="30"/>
      <c r="B313" s="86"/>
      <c r="C313" s="95"/>
      <c r="D313" s="115"/>
      <c r="E313" s="116"/>
      <c r="F313" s="112"/>
      <c r="G313" s="114"/>
      <c r="H313" s="114"/>
      <c r="I313" s="114"/>
    </row>
    <row r="314" spans="1:9" ht="9.9499999999999993" customHeight="1" x14ac:dyDescent="0.25">
      <c r="A314" s="30"/>
      <c r="B314" s="87" t="s">
        <v>139</v>
      </c>
      <c r="C314" s="95" t="s">
        <v>126</v>
      </c>
      <c r="D314" s="113" t="s">
        <v>355</v>
      </c>
      <c r="E314" s="116">
        <v>463</v>
      </c>
      <c r="F314" s="112">
        <f t="shared" ref="F314" si="14">$F$27</f>
        <v>0</v>
      </c>
      <c r="G314" s="114">
        <f>$E314*(100-($F314*100))/100</f>
        <v>463</v>
      </c>
      <c r="H314" s="114" t="e">
        <f>#REF!*G314</f>
        <v>#REF!</v>
      </c>
      <c r="I314" s="114" t="e">
        <f>H314*1.23</f>
        <v>#REF!</v>
      </c>
    </row>
    <row r="315" spans="1:9" ht="9.9499999999999993" customHeight="1" x14ac:dyDescent="0.25">
      <c r="A315" s="30"/>
      <c r="B315" s="88"/>
      <c r="C315" s="95"/>
      <c r="D315" s="113"/>
      <c r="E315" s="116"/>
      <c r="F315" s="112"/>
      <c r="G315" s="114"/>
      <c r="H315" s="114"/>
      <c r="I315" s="114"/>
    </row>
    <row r="316" spans="1:9" ht="9.9499999999999993" customHeight="1" x14ac:dyDescent="0.25">
      <c r="A316" s="30"/>
      <c r="B316" s="89"/>
      <c r="C316" s="95"/>
      <c r="D316" s="113"/>
      <c r="E316" s="116"/>
      <c r="F316" s="112"/>
      <c r="G316" s="114"/>
      <c r="H316" s="114"/>
      <c r="I316" s="114"/>
    </row>
    <row r="317" spans="1:9" ht="9.9499999999999993" customHeight="1" x14ac:dyDescent="0.25">
      <c r="A317" s="30"/>
      <c r="B317" s="87" t="s">
        <v>123</v>
      </c>
      <c r="C317" s="192" t="s">
        <v>601</v>
      </c>
      <c r="D317" s="154" t="s">
        <v>349</v>
      </c>
      <c r="E317" s="182">
        <v>301</v>
      </c>
      <c r="F317" s="174">
        <f t="shared" ref="F317" si="15">$F$27</f>
        <v>0</v>
      </c>
      <c r="G317" s="185">
        <f>$E317*(100-($F317*100))/100</f>
        <v>301</v>
      </c>
      <c r="H317" s="114" t="e">
        <f>#REF!*G317</f>
        <v>#REF!</v>
      </c>
      <c r="I317" s="114" t="e">
        <f>H317*1.23</f>
        <v>#REF!</v>
      </c>
    </row>
    <row r="318" spans="1:9" ht="9.9499999999999993" customHeight="1" x14ac:dyDescent="0.25">
      <c r="A318" s="30"/>
      <c r="B318" s="88"/>
      <c r="C318" s="193"/>
      <c r="D318" s="155"/>
      <c r="E318" s="183"/>
      <c r="F318" s="175"/>
      <c r="G318" s="186"/>
      <c r="H318" s="114"/>
      <c r="I318" s="114"/>
    </row>
    <row r="319" spans="1:9" ht="9.9499999999999993" customHeight="1" x14ac:dyDescent="0.25">
      <c r="A319" s="30"/>
      <c r="B319" s="89"/>
      <c r="C319" s="194"/>
      <c r="D319" s="156"/>
      <c r="E319" s="184"/>
      <c r="F319" s="176"/>
      <c r="G319" s="187"/>
      <c r="H319" s="114"/>
      <c r="I319" s="114"/>
    </row>
    <row r="320" spans="1:9" ht="9.9499999999999993" customHeight="1" x14ac:dyDescent="0.25">
      <c r="A320" s="30"/>
      <c r="B320" s="84" t="s">
        <v>118</v>
      </c>
      <c r="C320" s="136" t="s">
        <v>599</v>
      </c>
      <c r="D320" s="113"/>
      <c r="E320" s="116"/>
      <c r="F320" s="112"/>
      <c r="G320" s="114"/>
      <c r="H320" s="36"/>
      <c r="I320" s="36"/>
    </row>
    <row r="321" spans="1:9" ht="16.5" customHeight="1" x14ac:dyDescent="0.25">
      <c r="A321" s="30"/>
      <c r="B321" s="86"/>
      <c r="C321" s="137"/>
      <c r="D321" s="113"/>
      <c r="E321" s="116"/>
      <c r="F321" s="112"/>
      <c r="G321" s="114"/>
      <c r="H321" s="36"/>
      <c r="I321" s="36"/>
    </row>
    <row r="322" spans="1:9" ht="9.9499999999999993" customHeight="1" x14ac:dyDescent="0.25">
      <c r="A322" s="30"/>
      <c r="B322" s="84" t="s">
        <v>127</v>
      </c>
      <c r="C322" s="125" t="s">
        <v>128</v>
      </c>
      <c r="D322" s="115" t="s">
        <v>348</v>
      </c>
      <c r="E322" s="116">
        <v>484</v>
      </c>
      <c r="F322" s="112">
        <f t="shared" ref="F322" si="16">$F$27</f>
        <v>0</v>
      </c>
      <c r="G322" s="114">
        <f>$E322*(100-($F322*100))/100</f>
        <v>484</v>
      </c>
      <c r="H322" s="114" t="e">
        <f>ROUND($E322*(100-($F322*100))/100,2)*#REF!</f>
        <v>#REF!</v>
      </c>
      <c r="I322" s="114" t="e">
        <f>ROUND($E322*(100-($F322*100))/100,2)*#REF!*((10000+2300)/10000)</f>
        <v>#REF!</v>
      </c>
    </row>
    <row r="323" spans="1:9" ht="9.9499999999999993" customHeight="1" x14ac:dyDescent="0.25">
      <c r="A323" s="30"/>
      <c r="B323" s="86"/>
      <c r="C323" s="125"/>
      <c r="D323" s="115"/>
      <c r="E323" s="116"/>
      <c r="F323" s="112"/>
      <c r="G323" s="114"/>
      <c r="H323" s="114"/>
      <c r="I323" s="114"/>
    </row>
    <row r="324" spans="1:9" ht="9.9499999999999993" customHeight="1" x14ac:dyDescent="0.25">
      <c r="A324" s="30"/>
      <c r="B324" s="84" t="s">
        <v>129</v>
      </c>
      <c r="C324" s="125" t="s">
        <v>130</v>
      </c>
      <c r="D324" s="115" t="s">
        <v>352</v>
      </c>
      <c r="E324" s="116">
        <v>324.38</v>
      </c>
      <c r="F324" s="112">
        <f t="shared" ref="F324" si="17">$F$27</f>
        <v>0</v>
      </c>
      <c r="G324" s="114">
        <f>$E324*(100-($F324*100))/100</f>
        <v>324.38</v>
      </c>
      <c r="H324" s="114" t="e">
        <f>ROUND($E324*(100-($F324*100))/100,2)*#REF!</f>
        <v>#REF!</v>
      </c>
      <c r="I324" s="114" t="e">
        <f>ROUND($E324*(100-($F324*100))/100,2)*#REF!*((10000+2300)/10000)</f>
        <v>#REF!</v>
      </c>
    </row>
    <row r="325" spans="1:9" ht="9.9499999999999993" customHeight="1" x14ac:dyDescent="0.25">
      <c r="A325" s="30"/>
      <c r="B325" s="85"/>
      <c r="C325" s="125"/>
      <c r="D325" s="115"/>
      <c r="E325" s="116"/>
      <c r="F325" s="112"/>
      <c r="G325" s="114"/>
      <c r="H325" s="114"/>
      <c r="I325" s="114"/>
    </row>
    <row r="326" spans="1:9" ht="9.9499999999999993" customHeight="1" x14ac:dyDescent="0.25">
      <c r="A326" s="30"/>
      <c r="B326" s="86"/>
      <c r="C326" s="125"/>
      <c r="D326" s="115"/>
      <c r="E326" s="116"/>
      <c r="F326" s="112"/>
      <c r="G326" s="114"/>
      <c r="H326" s="114"/>
      <c r="I326" s="114"/>
    </row>
    <row r="327" spans="1:9" ht="19.5" customHeight="1" x14ac:dyDescent="0.25">
      <c r="B327" s="81" t="s">
        <v>89</v>
      </c>
      <c r="C327" s="82"/>
      <c r="D327" s="82"/>
      <c r="E327" s="82"/>
      <c r="F327" s="82"/>
      <c r="G327" s="82"/>
      <c r="H327" s="82"/>
      <c r="I327" s="83"/>
    </row>
    <row r="328" spans="1:9" ht="19.5" customHeight="1" x14ac:dyDescent="0.25">
      <c r="A328" s="30"/>
      <c r="B328" s="84" t="s">
        <v>90</v>
      </c>
      <c r="C328" s="98" t="s">
        <v>91</v>
      </c>
      <c r="D328" s="97" t="s">
        <v>92</v>
      </c>
      <c r="E328" s="96">
        <v>349.59</v>
      </c>
      <c r="F328" s="100">
        <f>$F$1</f>
        <v>0</v>
      </c>
      <c r="G328" s="101">
        <f>$E328*(100-($F328*100))/100</f>
        <v>349.59</v>
      </c>
      <c r="H328" s="101" t="e">
        <f>ROUND($E328*(100-($F328*100))/100,2)*#REF!</f>
        <v>#REF!</v>
      </c>
      <c r="I328" s="101" t="e">
        <f>ROUND($E328*(100-($F328*100))/100,2)*#REF!*((10000+2300)/10000)</f>
        <v>#REF!</v>
      </c>
    </row>
    <row r="329" spans="1:9" ht="9.9499999999999993" customHeight="1" x14ac:dyDescent="0.25">
      <c r="A329" s="30"/>
      <c r="B329" s="85"/>
      <c r="C329" s="98"/>
      <c r="D329" s="97"/>
      <c r="E329" s="96"/>
      <c r="F329" s="100"/>
      <c r="G329" s="101"/>
      <c r="H329" s="101"/>
      <c r="I329" s="101"/>
    </row>
    <row r="330" spans="1:9" ht="9.9499999999999993" customHeight="1" x14ac:dyDescent="0.25">
      <c r="A330" s="30"/>
      <c r="B330" s="86"/>
      <c r="C330" s="98"/>
      <c r="D330" s="97"/>
      <c r="E330" s="96"/>
      <c r="F330" s="100"/>
      <c r="G330" s="101"/>
      <c r="H330" s="101"/>
      <c r="I330" s="101"/>
    </row>
    <row r="331" spans="1:9" ht="9.9499999999999993" customHeight="1" x14ac:dyDescent="0.25">
      <c r="A331" s="30"/>
      <c r="B331" s="84" t="s">
        <v>93</v>
      </c>
      <c r="C331" s="98" t="s">
        <v>94</v>
      </c>
      <c r="D331" s="97"/>
      <c r="E331" s="96">
        <v>189</v>
      </c>
      <c r="F331" s="100">
        <f>$F$1</f>
        <v>0</v>
      </c>
      <c r="G331" s="101">
        <f>$E331*(100-($F331*100))/100</f>
        <v>189</v>
      </c>
      <c r="H331" s="101" t="e">
        <f>ROUND($E331*(100-($F331*100))/100,2)*#REF!</f>
        <v>#REF!</v>
      </c>
      <c r="I331" s="101" t="e">
        <f>ROUND($E331*(100-($F331*100))/100,2)*#REF!*((10000+2300)/10000)</f>
        <v>#REF!</v>
      </c>
    </row>
    <row r="332" spans="1:9" ht="9.9499999999999993" customHeight="1" x14ac:dyDescent="0.25">
      <c r="A332" s="30"/>
      <c r="B332" s="85"/>
      <c r="C332" s="98"/>
      <c r="D332" s="97"/>
      <c r="E332" s="96"/>
      <c r="F332" s="100"/>
      <c r="G332" s="101"/>
      <c r="H332" s="101"/>
      <c r="I332" s="101"/>
    </row>
    <row r="333" spans="1:9" ht="9.9499999999999993" customHeight="1" x14ac:dyDescent="0.25">
      <c r="A333" s="30"/>
      <c r="B333" s="86"/>
      <c r="C333" s="98"/>
      <c r="D333" s="97"/>
      <c r="E333" s="96"/>
      <c r="F333" s="100"/>
      <c r="G333" s="101"/>
      <c r="H333" s="101"/>
      <c r="I333" s="101"/>
    </row>
    <row r="334" spans="1:9" ht="9.9499999999999993" customHeight="1" x14ac:dyDescent="0.25">
      <c r="A334" s="30"/>
      <c r="B334" s="84" t="s">
        <v>95</v>
      </c>
      <c r="C334" s="98" t="s">
        <v>97</v>
      </c>
      <c r="D334" s="97" t="s">
        <v>249</v>
      </c>
      <c r="E334" s="96">
        <v>998</v>
      </c>
      <c r="F334" s="100">
        <f>$F$1</f>
        <v>0</v>
      </c>
      <c r="G334" s="101">
        <f>$E334*(100-($F334*100))/100</f>
        <v>998</v>
      </c>
      <c r="H334" s="101" t="e">
        <f>ROUND($E334*(100-($F334*100))/100,2)*#REF!</f>
        <v>#REF!</v>
      </c>
      <c r="I334" s="101" t="e">
        <f>ROUND($E334*(100-($F334*100))/100,2)*#REF!*((10000+2300)/10000)</f>
        <v>#REF!</v>
      </c>
    </row>
    <row r="335" spans="1:9" ht="9.9499999999999993" customHeight="1" x14ac:dyDescent="0.25">
      <c r="A335" s="30"/>
      <c r="B335" s="85"/>
      <c r="C335" s="98"/>
      <c r="D335" s="97"/>
      <c r="E335" s="96"/>
      <c r="F335" s="100"/>
      <c r="G335" s="101"/>
      <c r="H335" s="101"/>
      <c r="I335" s="101"/>
    </row>
    <row r="336" spans="1:9" ht="9.9499999999999993" customHeight="1" x14ac:dyDescent="0.25">
      <c r="A336" s="30"/>
      <c r="B336" s="86"/>
      <c r="C336" s="98"/>
      <c r="D336" s="97"/>
      <c r="E336" s="96"/>
      <c r="F336" s="100"/>
      <c r="G336" s="101"/>
      <c r="H336" s="101"/>
      <c r="I336" s="101"/>
    </row>
    <row r="337" spans="1:9" ht="9.9499999999999993" customHeight="1" x14ac:dyDescent="0.25">
      <c r="A337" s="30"/>
      <c r="B337" s="84" t="s">
        <v>96</v>
      </c>
      <c r="C337" s="98" t="s">
        <v>97</v>
      </c>
      <c r="D337" s="97" t="s">
        <v>250</v>
      </c>
      <c r="E337" s="96">
        <v>1080</v>
      </c>
      <c r="F337" s="100">
        <f>$F$1</f>
        <v>0</v>
      </c>
      <c r="G337" s="101">
        <f>$E337*(100-($F337*100))/100</f>
        <v>1080</v>
      </c>
      <c r="H337" s="101" t="e">
        <f>ROUND($E337*(100-($F337*100))/100,2)*#REF!</f>
        <v>#REF!</v>
      </c>
      <c r="I337" s="101" t="e">
        <f>ROUND($E337*(100-($F337*100))/100,2)*#REF!*((10000+2300)/10000)</f>
        <v>#REF!</v>
      </c>
    </row>
    <row r="338" spans="1:9" ht="9.9499999999999993" customHeight="1" x14ac:dyDescent="0.25">
      <c r="A338" s="30"/>
      <c r="B338" s="85"/>
      <c r="C338" s="98"/>
      <c r="D338" s="97"/>
      <c r="E338" s="96"/>
      <c r="F338" s="100"/>
      <c r="G338" s="101"/>
      <c r="H338" s="101"/>
      <c r="I338" s="101"/>
    </row>
    <row r="339" spans="1:9" ht="9.9499999999999993" customHeight="1" x14ac:dyDescent="0.25">
      <c r="A339" s="30"/>
      <c r="B339" s="86"/>
      <c r="C339" s="98"/>
      <c r="D339" s="97"/>
      <c r="E339" s="96"/>
      <c r="F339" s="100"/>
      <c r="G339" s="101"/>
      <c r="H339" s="101"/>
      <c r="I339" s="101"/>
    </row>
    <row r="340" spans="1:9" ht="9.9499999999999993" customHeight="1" x14ac:dyDescent="0.25">
      <c r="A340" s="30"/>
      <c r="B340" s="84" t="s">
        <v>251</v>
      </c>
      <c r="C340" s="98" t="s">
        <v>97</v>
      </c>
      <c r="D340" s="97" t="s">
        <v>252</v>
      </c>
      <c r="E340" s="96">
        <v>960</v>
      </c>
      <c r="F340" s="100">
        <f>$F$1</f>
        <v>0</v>
      </c>
      <c r="G340" s="101">
        <f>$E340*(100-($F340*100))/100</f>
        <v>960</v>
      </c>
      <c r="H340" s="101" t="e">
        <f>ROUND($E340*(100-($F340*100))/100,2)*#REF!</f>
        <v>#REF!</v>
      </c>
      <c r="I340" s="101" t="e">
        <f>ROUND($E340*(100-($F340*100))/100,2)*#REF!*((10000+2300)/10000)</f>
        <v>#REF!</v>
      </c>
    </row>
    <row r="341" spans="1:9" ht="9.9499999999999993" customHeight="1" x14ac:dyDescent="0.25">
      <c r="A341" s="30"/>
      <c r="B341" s="85"/>
      <c r="C341" s="98"/>
      <c r="D341" s="97"/>
      <c r="E341" s="96"/>
      <c r="F341" s="100"/>
      <c r="G341" s="101"/>
      <c r="H341" s="101"/>
      <c r="I341" s="101"/>
    </row>
    <row r="342" spans="1:9" ht="9.9499999999999993" customHeight="1" x14ac:dyDescent="0.25">
      <c r="A342" s="30"/>
      <c r="B342" s="86"/>
      <c r="C342" s="98"/>
      <c r="D342" s="97"/>
      <c r="E342" s="96"/>
      <c r="F342" s="100"/>
      <c r="G342" s="101"/>
      <c r="H342" s="101"/>
      <c r="I342" s="101"/>
    </row>
    <row r="343" spans="1:9" ht="9.9499999999999993" customHeight="1" x14ac:dyDescent="0.25">
      <c r="A343" s="30"/>
      <c r="B343" s="84" t="s">
        <v>209</v>
      </c>
      <c r="C343" s="98" t="s">
        <v>210</v>
      </c>
      <c r="D343" s="97" t="s">
        <v>455</v>
      </c>
      <c r="E343" s="99">
        <v>800</v>
      </c>
      <c r="F343" s="100">
        <v>0</v>
      </c>
      <c r="G343" s="101">
        <f>E343</f>
        <v>800</v>
      </c>
      <c r="H343" s="101">
        <f>G343</f>
        <v>800</v>
      </c>
      <c r="I343" s="101">
        <f>H343*1.23</f>
        <v>984</v>
      </c>
    </row>
    <row r="344" spans="1:9" ht="9.9499999999999993" customHeight="1" x14ac:dyDescent="0.25">
      <c r="A344" s="30"/>
      <c r="B344" s="86"/>
      <c r="C344" s="98"/>
      <c r="D344" s="97"/>
      <c r="E344" s="99"/>
      <c r="F344" s="100"/>
      <c r="G344" s="101"/>
      <c r="H344" s="101"/>
      <c r="I344" s="101"/>
    </row>
    <row r="345" spans="1:9" ht="9.9499999999999993" customHeight="1" x14ac:dyDescent="0.25">
      <c r="A345" s="30"/>
      <c r="B345" s="84" t="s">
        <v>58</v>
      </c>
      <c r="C345" s="98" t="s">
        <v>364</v>
      </c>
      <c r="D345" s="97" t="s">
        <v>503</v>
      </c>
      <c r="E345" s="96">
        <v>1230</v>
      </c>
      <c r="F345" s="100">
        <v>0</v>
      </c>
      <c r="G345" s="101">
        <f>E345</f>
        <v>1230</v>
      </c>
      <c r="H345" s="101">
        <f>G345</f>
        <v>1230</v>
      </c>
      <c r="I345" s="101">
        <f t="shared" ref="I345" si="18">H345*1.23</f>
        <v>1512.9</v>
      </c>
    </row>
    <row r="346" spans="1:9" ht="9.9499999999999993" customHeight="1" x14ac:dyDescent="0.25">
      <c r="A346" s="30"/>
      <c r="B346" s="85"/>
      <c r="C346" s="98"/>
      <c r="D346" s="97"/>
      <c r="E346" s="96"/>
      <c r="F346" s="100"/>
      <c r="G346" s="101"/>
      <c r="H346" s="101"/>
      <c r="I346" s="101"/>
    </row>
    <row r="347" spans="1:9" ht="9.9499999999999993" customHeight="1" x14ac:dyDescent="0.25">
      <c r="A347" s="30"/>
      <c r="B347" s="86"/>
      <c r="C347" s="98"/>
      <c r="D347" s="97"/>
      <c r="E347" s="96"/>
      <c r="F347" s="100"/>
      <c r="G347" s="101"/>
      <c r="H347" s="101">
        <f>G347</f>
        <v>0</v>
      </c>
      <c r="I347" s="101">
        <f t="shared" ref="I347" si="19">H347*1.23</f>
        <v>0</v>
      </c>
    </row>
    <row r="348" spans="1:9" ht="9.9499999999999993" customHeight="1" x14ac:dyDescent="0.25">
      <c r="A348" s="30"/>
      <c r="B348" s="84" t="s">
        <v>57</v>
      </c>
      <c r="C348" s="98" t="s">
        <v>485</v>
      </c>
      <c r="D348" s="97" t="s">
        <v>440</v>
      </c>
      <c r="E348" s="96">
        <v>500</v>
      </c>
      <c r="F348" s="100">
        <v>0</v>
      </c>
      <c r="G348" s="101">
        <f>E348</f>
        <v>500</v>
      </c>
      <c r="H348" s="101" t="e">
        <f>#REF!*G348</f>
        <v>#REF!</v>
      </c>
      <c r="I348" s="101" t="e">
        <f>H348*1.23</f>
        <v>#REF!</v>
      </c>
    </row>
    <row r="349" spans="1:9" ht="9.9499999999999993" customHeight="1" x14ac:dyDescent="0.25">
      <c r="A349" s="30"/>
      <c r="B349" s="85"/>
      <c r="C349" s="98"/>
      <c r="D349" s="97"/>
      <c r="E349" s="96"/>
      <c r="F349" s="100"/>
      <c r="G349" s="101"/>
      <c r="H349" s="101"/>
      <c r="I349" s="101"/>
    </row>
    <row r="350" spans="1:9" ht="9.9499999999999993" customHeight="1" x14ac:dyDescent="0.25">
      <c r="A350" s="30"/>
      <c r="B350" s="86"/>
      <c r="C350" s="98"/>
      <c r="D350" s="97"/>
      <c r="E350" s="96"/>
      <c r="F350" s="100"/>
      <c r="G350" s="101"/>
      <c r="H350" s="101"/>
      <c r="I350" s="101"/>
    </row>
    <row r="351" spans="1:9" ht="18" customHeight="1" x14ac:dyDescent="0.25">
      <c r="B351" s="81" t="s">
        <v>98</v>
      </c>
      <c r="C351" s="82"/>
      <c r="D351" s="82"/>
      <c r="E351" s="82"/>
      <c r="F351" s="82"/>
      <c r="G351" s="82"/>
      <c r="H351" s="82"/>
      <c r="I351" s="83"/>
    </row>
    <row r="352" spans="1:9" ht="27.75" customHeight="1" x14ac:dyDescent="0.25">
      <c r="B352" s="94" t="s">
        <v>590</v>
      </c>
      <c r="C352" s="95" t="s">
        <v>591</v>
      </c>
      <c r="D352" s="56"/>
      <c r="E352" s="56"/>
      <c r="F352" s="56"/>
      <c r="G352" s="56"/>
      <c r="H352" s="65"/>
      <c r="I352" s="66"/>
    </row>
    <row r="353" spans="1:9" ht="3.75" customHeight="1" x14ac:dyDescent="0.25">
      <c r="B353" s="94"/>
      <c r="C353" s="95"/>
      <c r="D353" s="56"/>
      <c r="E353" s="56"/>
      <c r="F353" s="56"/>
      <c r="G353" s="56"/>
      <c r="H353" s="65"/>
      <c r="I353" s="66"/>
    </row>
    <row r="354" spans="1:9" ht="18" hidden="1" customHeight="1" x14ac:dyDescent="0.25">
      <c r="B354" s="94"/>
      <c r="C354" s="95"/>
      <c r="D354" s="56"/>
      <c r="E354" s="56"/>
      <c r="F354" s="56"/>
      <c r="G354" s="56"/>
      <c r="H354" s="65"/>
      <c r="I354" s="66"/>
    </row>
    <row r="355" spans="1:9" ht="9.9499999999999993" customHeight="1" x14ac:dyDescent="0.25">
      <c r="A355" s="130">
        <v>230</v>
      </c>
      <c r="B355" s="84" t="s">
        <v>60</v>
      </c>
      <c r="C355" s="98" t="s">
        <v>358</v>
      </c>
      <c r="D355" s="97" t="s">
        <v>504</v>
      </c>
      <c r="E355" s="96">
        <v>5980</v>
      </c>
      <c r="F355" s="100">
        <f>$F$1</f>
        <v>0</v>
      </c>
      <c r="G355" s="101">
        <f>$E355*(100-($F355*100))/100</f>
        <v>5980</v>
      </c>
      <c r="H355" s="101" t="e">
        <f>ROUND($E355*(100-($F355*100))/100,2)*#REF!</f>
        <v>#REF!</v>
      </c>
      <c r="I355" s="101" t="e">
        <f>ROUND($E355*(100-($F355*100))/100,2)*#REF!*((10000+2300)/10000)</f>
        <v>#REF!</v>
      </c>
    </row>
    <row r="356" spans="1:9" ht="9.9499999999999993" customHeight="1" x14ac:dyDescent="0.25">
      <c r="A356" s="130"/>
      <c r="B356" s="85"/>
      <c r="C356" s="98"/>
      <c r="D356" s="97"/>
      <c r="E356" s="96"/>
      <c r="F356" s="100"/>
      <c r="G356" s="101"/>
      <c r="H356" s="101"/>
      <c r="I356" s="101"/>
    </row>
    <row r="357" spans="1:9" ht="9.9499999999999993" customHeight="1" x14ac:dyDescent="0.25">
      <c r="A357" s="130"/>
      <c r="B357" s="86"/>
      <c r="C357" s="98"/>
      <c r="D357" s="97"/>
      <c r="E357" s="96"/>
      <c r="F357" s="100"/>
      <c r="G357" s="101"/>
      <c r="H357" s="101"/>
      <c r="I357" s="101"/>
    </row>
    <row r="358" spans="1:9" ht="20.25" customHeight="1" x14ac:dyDescent="0.25">
      <c r="A358" s="30"/>
      <c r="B358" s="81" t="s">
        <v>542</v>
      </c>
      <c r="C358" s="82"/>
      <c r="D358" s="82"/>
      <c r="E358" s="82"/>
      <c r="F358" s="82"/>
      <c r="G358" s="82"/>
      <c r="H358" s="82"/>
      <c r="I358" s="83"/>
    </row>
    <row r="359" spans="1:9" ht="20.25" customHeight="1" x14ac:dyDescent="0.25">
      <c r="A359" s="30"/>
      <c r="B359" s="84" t="s">
        <v>87</v>
      </c>
      <c r="C359" s="98" t="s">
        <v>88</v>
      </c>
      <c r="D359" s="97" t="s">
        <v>415</v>
      </c>
      <c r="E359" s="96">
        <v>4639.84</v>
      </c>
      <c r="F359" s="100">
        <f>$F$1</f>
        <v>0</v>
      </c>
      <c r="G359" s="101">
        <f>$E359*(100-($F359*100))/100</f>
        <v>4639.84</v>
      </c>
      <c r="H359" s="101" t="e">
        <f>ROUND($E359*(100-($F359*100))/100,2)*#REF!</f>
        <v>#REF!</v>
      </c>
      <c r="I359" s="101" t="e">
        <f>ROUND($E359*(100-($F359*100))/100,2)*#REF!*((10000+2300)/10000)</f>
        <v>#REF!</v>
      </c>
    </row>
    <row r="360" spans="1:9" ht="9.9499999999999993" customHeight="1" x14ac:dyDescent="0.25">
      <c r="A360" s="30"/>
      <c r="B360" s="85"/>
      <c r="C360" s="98"/>
      <c r="D360" s="97"/>
      <c r="E360" s="96"/>
      <c r="F360" s="100"/>
      <c r="G360" s="101"/>
      <c r="H360" s="101"/>
      <c r="I360" s="101"/>
    </row>
    <row r="361" spans="1:9" ht="9.9499999999999993" customHeight="1" x14ac:dyDescent="0.25">
      <c r="A361" s="30"/>
      <c r="B361" s="86"/>
      <c r="C361" s="98"/>
      <c r="D361" s="97"/>
      <c r="E361" s="96"/>
      <c r="F361" s="100"/>
      <c r="G361" s="101"/>
      <c r="H361" s="101"/>
      <c r="I361" s="101"/>
    </row>
    <row r="362" spans="1:9" ht="26.25" customHeight="1" x14ac:dyDescent="0.25">
      <c r="B362" s="158" t="s">
        <v>375</v>
      </c>
      <c r="C362" s="159"/>
      <c r="D362" s="159"/>
      <c r="E362" s="159"/>
      <c r="F362" s="159"/>
      <c r="G362" s="159"/>
      <c r="H362" s="159"/>
      <c r="I362" s="160"/>
    </row>
    <row r="363" spans="1:9" ht="9.9499999999999993" customHeight="1" x14ac:dyDescent="0.25">
      <c r="B363" s="84" t="s">
        <v>39</v>
      </c>
      <c r="C363" s="98" t="s">
        <v>587</v>
      </c>
      <c r="D363" s="161" t="s">
        <v>16</v>
      </c>
      <c r="E363" s="163">
        <v>888</v>
      </c>
      <c r="F363" s="164">
        <f>$F$1</f>
        <v>0</v>
      </c>
      <c r="G363" s="162">
        <f>$E363*(100-($F363*100))/100</f>
        <v>888</v>
      </c>
      <c r="H363" s="162" t="e">
        <f>ROUND($E363*(100-($F363*100))/100,2)*#REF!</f>
        <v>#REF!</v>
      </c>
      <c r="I363" s="162" t="e">
        <f>ROUND($E363*(100-($F363*100))/100,2)*#REF!*((10000+2300)/10000)</f>
        <v>#REF!</v>
      </c>
    </row>
    <row r="364" spans="1:9" ht="9.9499999999999993" customHeight="1" x14ac:dyDescent="0.25">
      <c r="B364" s="85"/>
      <c r="C364" s="98"/>
      <c r="D364" s="161"/>
      <c r="E364" s="163"/>
      <c r="F364" s="164"/>
      <c r="G364" s="162"/>
      <c r="H364" s="162"/>
      <c r="I364" s="162"/>
    </row>
    <row r="365" spans="1:9" ht="9.9499999999999993" customHeight="1" x14ac:dyDescent="0.25">
      <c r="B365" s="86"/>
      <c r="C365" s="98"/>
      <c r="D365" s="161"/>
      <c r="E365" s="163"/>
      <c r="F365" s="164"/>
      <c r="G365" s="162"/>
      <c r="H365" s="162"/>
      <c r="I365" s="162"/>
    </row>
    <row r="366" spans="1:9" ht="9.9499999999999993" customHeight="1" x14ac:dyDescent="0.25">
      <c r="B366" s="84" t="s">
        <v>291</v>
      </c>
      <c r="C366" s="98" t="s">
        <v>189</v>
      </c>
      <c r="D366" s="161" t="s">
        <v>188</v>
      </c>
      <c r="E366" s="163">
        <v>597.95000000000005</v>
      </c>
      <c r="F366" s="164">
        <f>$F$1</f>
        <v>0</v>
      </c>
      <c r="G366" s="162">
        <f>$E366*(100-($F366*100))/100</f>
        <v>597.95000000000005</v>
      </c>
      <c r="H366" s="162" t="e">
        <f>ROUND($E366*(100-($F366*100))/100,2)*#REF!</f>
        <v>#REF!</v>
      </c>
      <c r="I366" s="162" t="e">
        <f>ROUND($E366*(100-($F366*100))/100,2)*#REF!*((10000+2300)/10000)</f>
        <v>#REF!</v>
      </c>
    </row>
    <row r="367" spans="1:9" ht="9.9499999999999993" customHeight="1" x14ac:dyDescent="0.25">
      <c r="B367" s="85"/>
      <c r="C367" s="98"/>
      <c r="D367" s="161"/>
      <c r="E367" s="163"/>
      <c r="F367" s="164"/>
      <c r="G367" s="162"/>
      <c r="H367" s="162"/>
      <c r="I367" s="162"/>
    </row>
    <row r="368" spans="1:9" ht="9.9499999999999993" customHeight="1" x14ac:dyDescent="0.25">
      <c r="B368" s="86"/>
      <c r="C368" s="98"/>
      <c r="D368" s="161"/>
      <c r="E368" s="163"/>
      <c r="F368" s="164"/>
      <c r="G368" s="162"/>
      <c r="H368" s="162"/>
      <c r="I368" s="162"/>
    </row>
    <row r="369" spans="1:9" ht="9.9499999999999993" customHeight="1" x14ac:dyDescent="0.25">
      <c r="B369" s="84" t="s">
        <v>38</v>
      </c>
      <c r="C369" s="98" t="s">
        <v>485</v>
      </c>
      <c r="D369" s="161" t="s">
        <v>440</v>
      </c>
      <c r="E369" s="163">
        <v>470</v>
      </c>
      <c r="F369" s="164">
        <f>$F$1</f>
        <v>0</v>
      </c>
      <c r="G369" s="162">
        <f>$E369*(100-($F369*100))/100</f>
        <v>470</v>
      </c>
      <c r="H369" s="162" t="e">
        <f>ROUND($E369*(100-($F369*100))/100,2)*#REF!</f>
        <v>#REF!</v>
      </c>
      <c r="I369" s="162" t="e">
        <f>ROUND($E369*(100-($F369*100))/100,2)*#REF!*((10000+2300)/10000)</f>
        <v>#REF!</v>
      </c>
    </row>
    <row r="370" spans="1:9" ht="9.9499999999999993" customHeight="1" x14ac:dyDescent="0.25">
      <c r="B370" s="85"/>
      <c r="C370" s="98"/>
      <c r="D370" s="161"/>
      <c r="E370" s="163"/>
      <c r="F370" s="164"/>
      <c r="G370" s="162"/>
      <c r="H370" s="162"/>
      <c r="I370" s="162"/>
    </row>
    <row r="371" spans="1:9" ht="9.9499999999999993" customHeight="1" x14ac:dyDescent="0.25">
      <c r="B371" s="86"/>
      <c r="C371" s="98"/>
      <c r="D371" s="161"/>
      <c r="E371" s="163"/>
      <c r="F371" s="164"/>
      <c r="G371" s="162"/>
      <c r="H371" s="162"/>
      <c r="I371" s="162"/>
    </row>
    <row r="372" spans="1:9" ht="9.9499999999999993" customHeight="1" x14ac:dyDescent="0.25">
      <c r="A372" s="30"/>
      <c r="B372" s="84" t="s">
        <v>340</v>
      </c>
      <c r="C372" s="98" t="s">
        <v>339</v>
      </c>
      <c r="D372" s="170" t="s">
        <v>354</v>
      </c>
      <c r="E372" s="163">
        <v>3406.5</v>
      </c>
      <c r="F372" s="164">
        <f>$F$1</f>
        <v>0</v>
      </c>
      <c r="G372" s="162">
        <v>3406.5</v>
      </c>
      <c r="H372" s="162" t="e">
        <f>ROUND($E372*(100-($F372*100))/100,2)*#REF!</f>
        <v>#REF!</v>
      </c>
      <c r="I372" s="162" t="e">
        <f>ROUND($E372*(100-($F372*100))/100,2)*#REF!*((10000+2300)/10000)</f>
        <v>#REF!</v>
      </c>
    </row>
    <row r="373" spans="1:9" ht="9.9499999999999993" customHeight="1" x14ac:dyDescent="0.25">
      <c r="A373" s="30"/>
      <c r="B373" s="85"/>
      <c r="C373" s="98"/>
      <c r="D373" s="170"/>
      <c r="E373" s="163"/>
      <c r="F373" s="164"/>
      <c r="G373" s="162"/>
      <c r="H373" s="162"/>
      <c r="I373" s="162"/>
    </row>
    <row r="374" spans="1:9" ht="9.9499999999999993" customHeight="1" x14ac:dyDescent="0.25">
      <c r="A374" s="30"/>
      <c r="B374" s="86"/>
      <c r="C374" s="98"/>
      <c r="D374" s="170"/>
      <c r="E374" s="163"/>
      <c r="F374" s="164"/>
      <c r="G374" s="162"/>
      <c r="H374" s="162"/>
      <c r="I374" s="162"/>
    </row>
    <row r="375" spans="1:9" ht="9.9499999999999993" customHeight="1" x14ac:dyDescent="0.25">
      <c r="B375" s="84" t="s">
        <v>132</v>
      </c>
      <c r="C375" s="95" t="s">
        <v>103</v>
      </c>
      <c r="D375" s="115" t="s">
        <v>371</v>
      </c>
      <c r="E375" s="116">
        <v>0</v>
      </c>
      <c r="F375" s="112">
        <f t="shared" ref="F375" si="20">$F$27</f>
        <v>0</v>
      </c>
      <c r="G375" s="114">
        <f>$E375*(100-($F375*100))/100</f>
        <v>0</v>
      </c>
      <c r="H375" s="114" t="e">
        <f>ROUND($E375*(100-($F375*100))/100,2)*#REF!</f>
        <v>#REF!</v>
      </c>
      <c r="I375" s="114" t="e">
        <f>ROUND($E375*(100-($F375*100))/100,2)*#REF!*((10000+2300)/10000)</f>
        <v>#REF!</v>
      </c>
    </row>
    <row r="376" spans="1:9" ht="9.9499999999999993" customHeight="1" x14ac:dyDescent="0.25">
      <c r="B376" s="85"/>
      <c r="C376" s="95"/>
      <c r="D376" s="115"/>
      <c r="E376" s="116"/>
      <c r="F376" s="112"/>
      <c r="G376" s="114"/>
      <c r="H376" s="114"/>
      <c r="I376" s="114"/>
    </row>
    <row r="377" spans="1:9" ht="9.9499999999999993" customHeight="1" x14ac:dyDescent="0.25">
      <c r="B377" s="86"/>
      <c r="C377" s="95"/>
      <c r="D377" s="115"/>
      <c r="E377" s="116"/>
      <c r="F377" s="112"/>
      <c r="G377" s="114"/>
      <c r="H377" s="114"/>
      <c r="I377" s="114"/>
    </row>
    <row r="378" spans="1:9" ht="9.9499999999999993" customHeight="1" x14ac:dyDescent="0.25">
      <c r="B378" s="87" t="s">
        <v>106</v>
      </c>
      <c r="C378" s="98" t="s">
        <v>107</v>
      </c>
      <c r="D378" s="115"/>
      <c r="E378" s="116">
        <v>0</v>
      </c>
      <c r="F378" s="112">
        <f t="shared" ref="F378" si="21">$F$27</f>
        <v>0</v>
      </c>
      <c r="G378" s="114">
        <f>$E378*(100-($F378*100))/100</f>
        <v>0</v>
      </c>
      <c r="H378" s="114" t="e">
        <f>ROUND($E378*(100-($F378*100))/100,2)*#REF!</f>
        <v>#REF!</v>
      </c>
      <c r="I378" s="114" t="e">
        <f>ROUND($E378*(100-($F378*100))/100,2)*#REF!*((10000+2300)/10000)</f>
        <v>#REF!</v>
      </c>
    </row>
    <row r="379" spans="1:9" ht="9.9499999999999993" customHeight="1" x14ac:dyDescent="0.25">
      <c r="B379" s="88"/>
      <c r="C379" s="98"/>
      <c r="D379" s="115"/>
      <c r="E379" s="116"/>
      <c r="F379" s="112"/>
      <c r="G379" s="114"/>
      <c r="H379" s="114"/>
      <c r="I379" s="114"/>
    </row>
    <row r="380" spans="1:9" ht="9.9499999999999993" customHeight="1" x14ac:dyDescent="0.25">
      <c r="B380" s="89"/>
      <c r="C380" s="98"/>
      <c r="D380" s="115"/>
      <c r="E380" s="116"/>
      <c r="F380" s="112"/>
      <c r="G380" s="114"/>
      <c r="H380" s="114"/>
      <c r="I380" s="114"/>
    </row>
    <row r="381" spans="1:9" ht="9.9499999999999993" customHeight="1" x14ac:dyDescent="0.25">
      <c r="B381" s="84" t="s">
        <v>133</v>
      </c>
      <c r="C381" s="98" t="s">
        <v>373</v>
      </c>
      <c r="D381" s="117" t="s">
        <v>374</v>
      </c>
      <c r="E381" s="116">
        <v>0</v>
      </c>
      <c r="F381" s="112">
        <f t="shared" ref="F381" si="22">$F$28</f>
        <v>0</v>
      </c>
      <c r="G381" s="111">
        <f>$E381*(100-($F381*100))/100</f>
        <v>0</v>
      </c>
      <c r="H381" s="111" t="e">
        <f>ROUND($E381*(100-($F381*100))/100,2)*#REF!</f>
        <v>#REF!</v>
      </c>
      <c r="I381" s="111" t="e">
        <f>ROUND($E381*(100-($F381*100))/100,2)*#REF!*((10000+2300)/10000)</f>
        <v>#REF!</v>
      </c>
    </row>
    <row r="382" spans="1:9" ht="9.9499999999999993" customHeight="1" x14ac:dyDescent="0.25">
      <c r="B382" s="85"/>
      <c r="C382" s="98"/>
      <c r="D382" s="117"/>
      <c r="E382" s="116"/>
      <c r="F382" s="112"/>
      <c r="G382" s="111"/>
      <c r="H382" s="111"/>
      <c r="I382" s="111"/>
    </row>
    <row r="383" spans="1:9" ht="9.9499999999999993" customHeight="1" x14ac:dyDescent="0.25">
      <c r="B383" s="86"/>
      <c r="C383" s="98"/>
      <c r="D383" s="117"/>
      <c r="E383" s="116"/>
      <c r="F383" s="112"/>
      <c r="G383" s="111"/>
      <c r="H383" s="111"/>
      <c r="I383" s="111"/>
    </row>
    <row r="384" spans="1:9" ht="9.9499999999999993" customHeight="1" x14ac:dyDescent="0.25">
      <c r="B384" s="84" t="s">
        <v>112</v>
      </c>
      <c r="C384" s="95" t="s">
        <v>110</v>
      </c>
      <c r="D384" s="113" t="s">
        <v>111</v>
      </c>
      <c r="E384" s="116">
        <v>118.7</v>
      </c>
      <c r="F384" s="112">
        <f t="shared" ref="F384" si="23">$F$27</f>
        <v>0</v>
      </c>
      <c r="G384" s="114">
        <f>$E384*(100-($F384*100))/100</f>
        <v>118.7</v>
      </c>
      <c r="H384" s="114" t="e">
        <f>ROUND($E384*(100-($F384*100))/100,2)*#REF!</f>
        <v>#REF!</v>
      </c>
      <c r="I384" s="114" t="e">
        <f>ROUND($E384*(100-($F384*100))/100,2)*#REF!*((10000+2300)/10000)</f>
        <v>#REF!</v>
      </c>
    </row>
    <row r="385" spans="2:9" ht="9.9499999999999993" customHeight="1" x14ac:dyDescent="0.25">
      <c r="B385" s="85"/>
      <c r="C385" s="95"/>
      <c r="D385" s="113"/>
      <c r="E385" s="116"/>
      <c r="F385" s="112"/>
      <c r="G385" s="114"/>
      <c r="H385" s="114"/>
      <c r="I385" s="114"/>
    </row>
    <row r="386" spans="2:9" ht="9.9499999999999993" customHeight="1" x14ac:dyDescent="0.25">
      <c r="B386" s="86"/>
      <c r="C386" s="95"/>
      <c r="D386" s="113"/>
      <c r="E386" s="116"/>
      <c r="F386" s="112"/>
      <c r="G386" s="114"/>
      <c r="H386" s="114"/>
      <c r="I386" s="114"/>
    </row>
    <row r="387" spans="2:9" ht="9.9499999999999993" customHeight="1" x14ac:dyDescent="0.25">
      <c r="B387" s="84" t="s">
        <v>134</v>
      </c>
      <c r="C387" s="98" t="s">
        <v>113</v>
      </c>
      <c r="D387" s="113" t="s">
        <v>114</v>
      </c>
      <c r="E387" s="116">
        <v>256.10000000000002</v>
      </c>
      <c r="F387" s="112">
        <f t="shared" ref="F387" si="24">$F$27</f>
        <v>0</v>
      </c>
      <c r="G387" s="114">
        <f>$E387*(100-($F387*100))/100</f>
        <v>256.10000000000002</v>
      </c>
      <c r="H387" s="114" t="e">
        <f>ROUND($E387*(100-($F387*100))/100,2)*#REF!</f>
        <v>#REF!</v>
      </c>
      <c r="I387" s="114" t="e">
        <f>ROUND($E387*(100-($F387*100))/100,2)*#REF!*((10000+2300)/10000)</f>
        <v>#REF!</v>
      </c>
    </row>
    <row r="388" spans="2:9" ht="9.9499999999999993" customHeight="1" x14ac:dyDescent="0.25">
      <c r="B388" s="85"/>
      <c r="C388" s="98"/>
      <c r="D388" s="113"/>
      <c r="E388" s="116"/>
      <c r="F388" s="112"/>
      <c r="G388" s="114"/>
      <c r="H388" s="114"/>
      <c r="I388" s="114"/>
    </row>
    <row r="389" spans="2:9" ht="9.9499999999999993" customHeight="1" x14ac:dyDescent="0.25">
      <c r="B389" s="86"/>
      <c r="C389" s="98"/>
      <c r="D389" s="113"/>
      <c r="E389" s="116"/>
      <c r="F389" s="112"/>
      <c r="G389" s="114"/>
      <c r="H389" s="114"/>
      <c r="I389" s="114"/>
    </row>
    <row r="390" spans="2:9" ht="9.9499999999999993" customHeight="1" x14ac:dyDescent="0.25">
      <c r="B390" s="87" t="s">
        <v>115</v>
      </c>
      <c r="C390" s="98" t="s">
        <v>116</v>
      </c>
      <c r="D390" s="113" t="s">
        <v>264</v>
      </c>
      <c r="E390" s="116">
        <v>0</v>
      </c>
      <c r="F390" s="112">
        <f t="shared" ref="F390" si="25">$F$27</f>
        <v>0</v>
      </c>
      <c r="G390" s="114">
        <f>$E390*(100-($F390*100))/100</f>
        <v>0</v>
      </c>
      <c r="H390" s="114" t="e">
        <f>ROUND($E390*(100-($F390*100))/100,2)*#REF!</f>
        <v>#REF!</v>
      </c>
      <c r="I390" s="114" t="e">
        <f>ROUND($E390*(100-($F390*100))/100,2)*#REF!*((10000+2300)/10000)</f>
        <v>#REF!</v>
      </c>
    </row>
    <row r="391" spans="2:9" ht="9.9499999999999993" customHeight="1" x14ac:dyDescent="0.25">
      <c r="B391" s="88"/>
      <c r="C391" s="98"/>
      <c r="D391" s="113"/>
      <c r="E391" s="116"/>
      <c r="F391" s="112"/>
      <c r="G391" s="114"/>
      <c r="H391" s="114"/>
      <c r="I391" s="114"/>
    </row>
    <row r="392" spans="2:9" ht="9.9499999999999993" customHeight="1" x14ac:dyDescent="0.25">
      <c r="B392" s="89"/>
      <c r="C392" s="98"/>
      <c r="D392" s="113"/>
      <c r="E392" s="116"/>
      <c r="F392" s="112"/>
      <c r="G392" s="114"/>
      <c r="H392" s="114"/>
      <c r="I392" s="114"/>
    </row>
    <row r="393" spans="2:9" ht="9.9499999999999993" customHeight="1" x14ac:dyDescent="0.25">
      <c r="B393" s="84" t="s">
        <v>137</v>
      </c>
      <c r="C393" s="95" t="s">
        <v>117</v>
      </c>
      <c r="D393" s="115" t="s">
        <v>419</v>
      </c>
      <c r="E393" s="116">
        <v>969.02</v>
      </c>
      <c r="F393" s="112">
        <f t="shared" ref="F393" si="26">$F$27</f>
        <v>0</v>
      </c>
      <c r="G393" s="114">
        <f>$E393*(100-($F393*100))/100</f>
        <v>969.02</v>
      </c>
      <c r="H393" s="114" t="e">
        <f>ROUND($E393*(100-($F393*100))/100,2)*#REF!</f>
        <v>#REF!</v>
      </c>
      <c r="I393" s="114" t="e">
        <f>ROUND($E393*(100-($F393*100))/100,2)*#REF!*((10000+2300)/10000)</f>
        <v>#REF!</v>
      </c>
    </row>
    <row r="394" spans="2:9" ht="9.9499999999999993" customHeight="1" x14ac:dyDescent="0.25">
      <c r="B394" s="85"/>
      <c r="C394" s="95"/>
      <c r="D394" s="115"/>
      <c r="E394" s="116"/>
      <c r="F394" s="112"/>
      <c r="G394" s="114"/>
      <c r="H394" s="114"/>
      <c r="I394" s="114"/>
    </row>
    <row r="395" spans="2:9" ht="9.9499999999999993" customHeight="1" x14ac:dyDescent="0.25">
      <c r="B395" s="86"/>
      <c r="C395" s="95"/>
      <c r="D395" s="115"/>
      <c r="E395" s="116"/>
      <c r="F395" s="112"/>
      <c r="G395" s="114"/>
      <c r="H395" s="114"/>
      <c r="I395" s="114"/>
    </row>
    <row r="396" spans="2:9" ht="9.9499999999999993" customHeight="1" x14ac:dyDescent="0.25">
      <c r="B396" s="87" t="s">
        <v>118</v>
      </c>
      <c r="C396" s="95" t="s">
        <v>124</v>
      </c>
      <c r="D396" s="113" t="s">
        <v>602</v>
      </c>
      <c r="E396" s="116">
        <v>571</v>
      </c>
      <c r="F396" s="112">
        <f t="shared" ref="F396" si="27">$F$27</f>
        <v>0</v>
      </c>
      <c r="G396" s="114">
        <f>$E396*(100-($F396*100))/100</f>
        <v>571</v>
      </c>
      <c r="H396" s="114" t="e">
        <f>ROUND($E396*(100-($F396*100))/100,2)*#REF!</f>
        <v>#REF!</v>
      </c>
      <c r="I396" s="114" t="e">
        <f>ROUND($E396*(100-($F396*100))/100,2)*#REF!*((10000+2300)/10000)</f>
        <v>#REF!</v>
      </c>
    </row>
    <row r="397" spans="2:9" ht="9.9499999999999993" customHeight="1" x14ac:dyDescent="0.25">
      <c r="B397" s="88"/>
      <c r="C397" s="95"/>
      <c r="D397" s="113"/>
      <c r="E397" s="116"/>
      <c r="F397" s="112"/>
      <c r="G397" s="114"/>
      <c r="H397" s="114"/>
      <c r="I397" s="114"/>
    </row>
    <row r="398" spans="2:9" ht="9.9499999999999993" customHeight="1" x14ac:dyDescent="0.25">
      <c r="B398" s="89"/>
      <c r="C398" s="95"/>
      <c r="D398" s="113"/>
      <c r="E398" s="116"/>
      <c r="F398" s="112"/>
      <c r="G398" s="114"/>
      <c r="H398" s="114"/>
      <c r="I398" s="114"/>
    </row>
    <row r="399" spans="2:9" ht="9.9499999999999993" customHeight="1" x14ac:dyDescent="0.25">
      <c r="B399" s="87" t="s">
        <v>120</v>
      </c>
      <c r="C399" s="95" t="s">
        <v>121</v>
      </c>
      <c r="D399" s="113" t="s">
        <v>347</v>
      </c>
      <c r="E399" s="116">
        <v>6196</v>
      </c>
      <c r="F399" s="112">
        <f t="shared" ref="F399" si="28">$F$27</f>
        <v>0</v>
      </c>
      <c r="G399" s="114">
        <f>$E399*(100-($F399*100))/100</f>
        <v>6196</v>
      </c>
      <c r="H399" s="114" t="e">
        <f>#REF!*G399</f>
        <v>#REF!</v>
      </c>
      <c r="I399" s="114" t="e">
        <f>H399*1.23</f>
        <v>#REF!</v>
      </c>
    </row>
    <row r="400" spans="2:9" ht="9.9499999999999993" customHeight="1" x14ac:dyDescent="0.25">
      <c r="B400" s="88"/>
      <c r="C400" s="95"/>
      <c r="D400" s="113"/>
      <c r="E400" s="116"/>
      <c r="F400" s="112"/>
      <c r="G400" s="114"/>
      <c r="H400" s="114"/>
      <c r="I400" s="114"/>
    </row>
    <row r="401" spans="2:9" ht="9.9499999999999993" customHeight="1" x14ac:dyDescent="0.25">
      <c r="B401" s="89"/>
      <c r="C401" s="95"/>
      <c r="D401" s="113"/>
      <c r="E401" s="116"/>
      <c r="F401" s="112"/>
      <c r="G401" s="114"/>
      <c r="H401" s="114"/>
      <c r="I401" s="114"/>
    </row>
    <row r="402" spans="2:9" ht="9.9499999999999993" customHeight="1" x14ac:dyDescent="0.25">
      <c r="B402" s="87" t="s">
        <v>123</v>
      </c>
      <c r="C402" s="98" t="s">
        <v>119</v>
      </c>
      <c r="D402" s="113" t="s">
        <v>349</v>
      </c>
      <c r="E402" s="116">
        <v>301</v>
      </c>
      <c r="F402" s="112">
        <f t="shared" ref="F402" si="29">$F$27</f>
        <v>0</v>
      </c>
      <c r="G402" s="114">
        <f>$E402*(100-($F402*100))/100</f>
        <v>301</v>
      </c>
      <c r="H402" s="114" t="e">
        <f>#REF!*G402</f>
        <v>#REF!</v>
      </c>
      <c r="I402" s="114" t="e">
        <f>H402*1.23</f>
        <v>#REF!</v>
      </c>
    </row>
    <row r="403" spans="2:9" ht="9.9499999999999993" customHeight="1" x14ac:dyDescent="0.25">
      <c r="B403" s="88"/>
      <c r="C403" s="98"/>
      <c r="D403" s="113"/>
      <c r="E403" s="116"/>
      <c r="F403" s="112"/>
      <c r="G403" s="114"/>
      <c r="H403" s="114"/>
      <c r="I403" s="114"/>
    </row>
    <row r="404" spans="2:9" ht="9.9499999999999993" customHeight="1" x14ac:dyDescent="0.25">
      <c r="B404" s="89"/>
      <c r="C404" s="98"/>
      <c r="D404" s="113"/>
      <c r="E404" s="116"/>
      <c r="F404" s="112"/>
      <c r="G404" s="114"/>
      <c r="H404" s="114"/>
      <c r="I404" s="114"/>
    </row>
    <row r="405" spans="2:9" ht="9.9499999999999993" customHeight="1" x14ac:dyDescent="0.25">
      <c r="B405" s="87" t="s">
        <v>125</v>
      </c>
      <c r="C405" s="95" t="s">
        <v>126</v>
      </c>
      <c r="D405" s="113" t="s">
        <v>350</v>
      </c>
      <c r="E405" s="116">
        <v>463</v>
      </c>
      <c r="F405" s="112">
        <f t="shared" ref="F405" si="30">$F$27</f>
        <v>0</v>
      </c>
      <c r="G405" s="114">
        <f>$E405*(100-($F405*100))/100</f>
        <v>463</v>
      </c>
      <c r="H405" s="114" t="e">
        <f>#REF!*G405</f>
        <v>#REF!</v>
      </c>
      <c r="I405" s="114" t="e">
        <f>H405*1.23</f>
        <v>#REF!</v>
      </c>
    </row>
    <row r="406" spans="2:9" ht="9.9499999999999993" customHeight="1" x14ac:dyDescent="0.25">
      <c r="B406" s="88"/>
      <c r="C406" s="95"/>
      <c r="D406" s="113"/>
      <c r="E406" s="116"/>
      <c r="F406" s="112"/>
      <c r="G406" s="114"/>
      <c r="H406" s="114"/>
      <c r="I406" s="114"/>
    </row>
    <row r="407" spans="2:9" ht="9.9499999999999993" customHeight="1" x14ac:dyDescent="0.25">
      <c r="B407" s="89"/>
      <c r="C407" s="95"/>
      <c r="D407" s="113"/>
      <c r="E407" s="116"/>
      <c r="F407" s="112"/>
      <c r="G407" s="114"/>
      <c r="H407" s="114"/>
      <c r="I407" s="114"/>
    </row>
    <row r="408" spans="2:9" ht="9.9499999999999993" customHeight="1" x14ac:dyDescent="0.25">
      <c r="B408" s="84" t="s">
        <v>127</v>
      </c>
      <c r="C408" s="125" t="s">
        <v>128</v>
      </c>
      <c r="D408" s="115" t="s">
        <v>348</v>
      </c>
      <c r="E408" s="116">
        <v>484</v>
      </c>
      <c r="F408" s="112">
        <f t="shared" ref="F408" si="31">$F$27</f>
        <v>0</v>
      </c>
      <c r="G408" s="114">
        <f>$E408*(100-($F408*100))/100</f>
        <v>484</v>
      </c>
      <c r="H408" s="114" t="e">
        <f>ROUND($E408*(100-($F408*100))/100,2)*#REF!</f>
        <v>#REF!</v>
      </c>
      <c r="I408" s="114" t="e">
        <f>ROUND($E408*(100-($F408*100))/100,2)*#REF!*((10000+2300)/10000)</f>
        <v>#REF!</v>
      </c>
    </row>
    <row r="409" spans="2:9" ht="9.9499999999999993" customHeight="1" x14ac:dyDescent="0.25">
      <c r="B409" s="85"/>
      <c r="C409" s="125"/>
      <c r="D409" s="115"/>
      <c r="E409" s="116"/>
      <c r="F409" s="112"/>
      <c r="G409" s="114"/>
      <c r="H409" s="114"/>
      <c r="I409" s="114"/>
    </row>
    <row r="410" spans="2:9" ht="9.9499999999999993" customHeight="1" x14ac:dyDescent="0.25">
      <c r="B410" s="86"/>
      <c r="C410" s="125"/>
      <c r="D410" s="115"/>
      <c r="E410" s="116"/>
      <c r="F410" s="112"/>
      <c r="G410" s="114"/>
      <c r="H410" s="114"/>
      <c r="I410" s="114"/>
    </row>
    <row r="411" spans="2:9" ht="9.9499999999999993" customHeight="1" x14ac:dyDescent="0.25">
      <c r="B411" s="84" t="s">
        <v>129</v>
      </c>
      <c r="C411" s="125" t="s">
        <v>130</v>
      </c>
      <c r="D411" s="115" t="s">
        <v>353</v>
      </c>
      <c r="E411" s="116">
        <v>324.38</v>
      </c>
      <c r="F411" s="112">
        <f t="shared" ref="F411" si="32">$F$27</f>
        <v>0</v>
      </c>
      <c r="G411" s="114">
        <f>$E411*(100-($F411*100))/100</f>
        <v>324.38</v>
      </c>
      <c r="H411" s="114" t="e">
        <f>ROUND($E411*(100-($F411*100))/100,2)*#REF!</f>
        <v>#REF!</v>
      </c>
      <c r="I411" s="114" t="e">
        <f>ROUND($E411*(100-($F411*100))/100,2)*#REF!*((10000+2300)/10000)</f>
        <v>#REF!</v>
      </c>
    </row>
    <row r="412" spans="2:9" ht="9.9499999999999993" customHeight="1" x14ac:dyDescent="0.25">
      <c r="B412" s="85"/>
      <c r="C412" s="125"/>
      <c r="D412" s="115"/>
      <c r="E412" s="116"/>
      <c r="F412" s="112"/>
      <c r="G412" s="114"/>
      <c r="H412" s="114"/>
      <c r="I412" s="114"/>
    </row>
    <row r="413" spans="2:9" ht="9.9499999999999993" customHeight="1" x14ac:dyDescent="0.25">
      <c r="B413" s="86"/>
      <c r="C413" s="125"/>
      <c r="D413" s="115"/>
      <c r="E413" s="116"/>
      <c r="F413" s="112"/>
      <c r="G413" s="114"/>
      <c r="H413" s="114"/>
      <c r="I413" s="114"/>
    </row>
    <row r="414" spans="2:9" ht="26.25" customHeight="1" x14ac:dyDescent="0.25">
      <c r="B414" s="81" t="s">
        <v>338</v>
      </c>
      <c r="C414" s="82"/>
      <c r="D414" s="82"/>
      <c r="E414" s="82"/>
      <c r="F414" s="82"/>
      <c r="G414" s="82"/>
      <c r="H414" s="82"/>
      <c r="I414" s="83"/>
    </row>
    <row r="415" spans="2:9" ht="9.9499999999999993" customHeight="1" x14ac:dyDescent="0.25">
      <c r="B415" s="84" t="s">
        <v>135</v>
      </c>
      <c r="C415" s="98" t="s">
        <v>253</v>
      </c>
      <c r="D415" s="132" t="s">
        <v>254</v>
      </c>
      <c r="E415" s="116">
        <v>0</v>
      </c>
      <c r="F415" s="112">
        <f t="shared" ref="F415" si="33">$F$27</f>
        <v>0</v>
      </c>
      <c r="G415" s="114">
        <f>$E415*(100-($F415*100))/100</f>
        <v>0</v>
      </c>
      <c r="H415" s="114" t="e">
        <f>ROUND($E415*(100-($F415*100))/100,2)*#REF!</f>
        <v>#REF!</v>
      </c>
      <c r="I415" s="114" t="e">
        <f>ROUND($E415*(100-($F415*100))/100,2)*#REF!*((10000+2300)/10000)</f>
        <v>#REF!</v>
      </c>
    </row>
    <row r="416" spans="2:9" ht="9.9499999999999993" customHeight="1" x14ac:dyDescent="0.25">
      <c r="B416" s="85"/>
      <c r="C416" s="98"/>
      <c r="D416" s="132"/>
      <c r="E416" s="116"/>
      <c r="F416" s="112"/>
      <c r="G416" s="114"/>
      <c r="H416" s="114"/>
      <c r="I416" s="114"/>
    </row>
    <row r="417" spans="2:9" ht="9.9499999999999993" customHeight="1" x14ac:dyDescent="0.25">
      <c r="B417" s="86"/>
      <c r="C417" s="98"/>
      <c r="D417" s="132"/>
      <c r="E417" s="116"/>
      <c r="F417" s="112"/>
      <c r="G417" s="114"/>
      <c r="H417" s="114"/>
      <c r="I417" s="114"/>
    </row>
    <row r="418" spans="2:9" ht="9.9499999999999993" customHeight="1" x14ac:dyDescent="0.25">
      <c r="B418" s="87" t="s">
        <v>115</v>
      </c>
      <c r="C418" s="98" t="s">
        <v>208</v>
      </c>
      <c r="D418" s="113" t="s">
        <v>255</v>
      </c>
      <c r="E418" s="116">
        <v>0</v>
      </c>
      <c r="F418" s="112">
        <f t="shared" ref="F418" si="34">$F$27</f>
        <v>0</v>
      </c>
      <c r="G418" s="114">
        <f>$E418*(100-($F418*100))/100</f>
        <v>0</v>
      </c>
      <c r="H418" s="114" t="e">
        <f>ROUND($E418*(100-($F418*100))/100,2)*#REF!</f>
        <v>#REF!</v>
      </c>
      <c r="I418" s="114" t="e">
        <f>ROUND($E418*(100-($F418*100))/100,2)*#REF!*((10000+2300)/10000)</f>
        <v>#REF!</v>
      </c>
    </row>
    <row r="419" spans="2:9" ht="9.9499999999999993" customHeight="1" x14ac:dyDescent="0.25">
      <c r="B419" s="88"/>
      <c r="C419" s="98"/>
      <c r="D419" s="113"/>
      <c r="E419" s="116"/>
      <c r="F419" s="112"/>
      <c r="G419" s="114"/>
      <c r="H419" s="114"/>
      <c r="I419" s="114"/>
    </row>
    <row r="420" spans="2:9" ht="9.9499999999999993" customHeight="1" x14ac:dyDescent="0.25">
      <c r="B420" s="89"/>
      <c r="C420" s="98"/>
      <c r="D420" s="113"/>
      <c r="E420" s="116"/>
      <c r="F420" s="112"/>
      <c r="G420" s="114"/>
      <c r="H420" s="114"/>
      <c r="I420" s="114"/>
    </row>
    <row r="421" spans="2:9" ht="9.9499999999999993" customHeight="1" x14ac:dyDescent="0.25">
      <c r="B421" s="84" t="s">
        <v>136</v>
      </c>
      <c r="C421" s="95" t="s">
        <v>103</v>
      </c>
      <c r="D421" s="115" t="s">
        <v>256</v>
      </c>
      <c r="E421" s="116">
        <v>0</v>
      </c>
      <c r="F421" s="112">
        <f t="shared" ref="F421" si="35">$F$27</f>
        <v>0</v>
      </c>
      <c r="G421" s="114">
        <f>$E421*(100-($F421*100))/100</f>
        <v>0</v>
      </c>
      <c r="H421" s="114" t="e">
        <f>ROUND($E421*(100-($F421*100))/100,2)*#REF!</f>
        <v>#REF!</v>
      </c>
      <c r="I421" s="114" t="e">
        <f>ROUND($E421*(100-($F421*100))/100,2)*#REF!*((10000+2300)/10000)</f>
        <v>#REF!</v>
      </c>
    </row>
    <row r="422" spans="2:9" ht="9.9499999999999993" customHeight="1" x14ac:dyDescent="0.25">
      <c r="B422" s="85"/>
      <c r="C422" s="95"/>
      <c r="D422" s="115"/>
      <c r="E422" s="116"/>
      <c r="F422" s="112"/>
      <c r="G422" s="114"/>
      <c r="H422" s="114"/>
      <c r="I422" s="114"/>
    </row>
    <row r="423" spans="2:9" ht="9.9499999999999993" customHeight="1" x14ac:dyDescent="0.25">
      <c r="B423" s="86"/>
      <c r="C423" s="95"/>
      <c r="D423" s="115"/>
      <c r="E423" s="116"/>
      <c r="F423" s="112"/>
      <c r="G423" s="114"/>
      <c r="H423" s="114"/>
      <c r="I423" s="114"/>
    </row>
    <row r="424" spans="2:9" ht="9.9499999999999993" customHeight="1" x14ac:dyDescent="0.25">
      <c r="B424" s="87" t="s">
        <v>106</v>
      </c>
      <c r="C424" s="98" t="s">
        <v>107</v>
      </c>
      <c r="D424" s="115"/>
      <c r="E424" s="116">
        <v>0</v>
      </c>
      <c r="F424" s="112">
        <f t="shared" ref="F424" si="36">$F$27</f>
        <v>0</v>
      </c>
      <c r="G424" s="114">
        <f>$E424*(100-($F424*100))/100</f>
        <v>0</v>
      </c>
      <c r="H424" s="114" t="e">
        <f>ROUND($E424*(100-($F424*100))/100,2)*#REF!</f>
        <v>#REF!</v>
      </c>
      <c r="I424" s="114" t="e">
        <f>ROUND($E424*(100-($F424*100))/100,2)*#REF!*((10000+2300)/10000)</f>
        <v>#REF!</v>
      </c>
    </row>
    <row r="425" spans="2:9" ht="9.9499999999999993" customHeight="1" x14ac:dyDescent="0.25">
      <c r="B425" s="88"/>
      <c r="C425" s="98"/>
      <c r="D425" s="115"/>
      <c r="E425" s="116"/>
      <c r="F425" s="112"/>
      <c r="G425" s="114"/>
      <c r="H425" s="114"/>
      <c r="I425" s="114"/>
    </row>
    <row r="426" spans="2:9" ht="9.9499999999999993" customHeight="1" x14ac:dyDescent="0.25">
      <c r="B426" s="89"/>
      <c r="C426" s="98"/>
      <c r="D426" s="115"/>
      <c r="E426" s="116"/>
      <c r="F426" s="112"/>
      <c r="G426" s="114"/>
      <c r="H426" s="114"/>
      <c r="I426" s="114"/>
    </row>
    <row r="427" spans="2:9" ht="9.9499999999999993" customHeight="1" x14ac:dyDescent="0.25">
      <c r="B427" s="84" t="s">
        <v>68</v>
      </c>
      <c r="C427" s="95" t="s">
        <v>138</v>
      </c>
      <c r="D427" s="115" t="s">
        <v>140</v>
      </c>
      <c r="E427" s="116">
        <v>65.03</v>
      </c>
      <c r="F427" s="112">
        <f t="shared" ref="F427" si="37">$F$27</f>
        <v>0</v>
      </c>
      <c r="G427" s="114">
        <f>$E427*(100-($F427*100))/100</f>
        <v>65.03</v>
      </c>
      <c r="H427" s="114" t="e">
        <f>ROUND($E427*(100-($F427*100))/100,2)*#REF!</f>
        <v>#REF!</v>
      </c>
      <c r="I427" s="114" t="e">
        <f>ROUND($E427*(100-($F427*100))/100,2)*#REF!*((10000+2300)/10000)</f>
        <v>#REF!</v>
      </c>
    </row>
    <row r="428" spans="2:9" ht="9.9499999999999993" customHeight="1" x14ac:dyDescent="0.25">
      <c r="B428" s="85"/>
      <c r="C428" s="95"/>
      <c r="D428" s="115"/>
      <c r="E428" s="116"/>
      <c r="F428" s="112"/>
      <c r="G428" s="114"/>
      <c r="H428" s="114"/>
      <c r="I428" s="114"/>
    </row>
    <row r="429" spans="2:9" ht="9.9499999999999993" customHeight="1" x14ac:dyDescent="0.25">
      <c r="B429" s="86"/>
      <c r="C429" s="95"/>
      <c r="D429" s="115"/>
      <c r="E429" s="116"/>
      <c r="F429" s="112"/>
      <c r="G429" s="114"/>
      <c r="H429" s="114"/>
      <c r="I429" s="114"/>
    </row>
    <row r="430" spans="2:9" ht="9.9499999999999993" customHeight="1" x14ac:dyDescent="0.25">
      <c r="B430" s="87" t="s">
        <v>125</v>
      </c>
      <c r="C430" s="95" t="s">
        <v>126</v>
      </c>
      <c r="D430" s="113" t="s">
        <v>350</v>
      </c>
      <c r="E430" s="116">
        <v>463</v>
      </c>
      <c r="F430" s="112">
        <f t="shared" ref="F430" si="38">$F$27</f>
        <v>0</v>
      </c>
      <c r="G430" s="114">
        <f>$E430*(100-($F430*100))/100</f>
        <v>463</v>
      </c>
      <c r="H430" s="114" t="e">
        <f>#REF!*G430</f>
        <v>#REF!</v>
      </c>
      <c r="I430" s="114" t="e">
        <f>H430*1.23</f>
        <v>#REF!</v>
      </c>
    </row>
    <row r="431" spans="2:9" ht="9.9499999999999993" customHeight="1" x14ac:dyDescent="0.25">
      <c r="B431" s="88"/>
      <c r="C431" s="95"/>
      <c r="D431" s="113"/>
      <c r="E431" s="116"/>
      <c r="F431" s="112"/>
      <c r="G431" s="114"/>
      <c r="H431" s="114"/>
      <c r="I431" s="114"/>
    </row>
    <row r="432" spans="2:9" ht="9.9499999999999993" customHeight="1" x14ac:dyDescent="0.25">
      <c r="B432" s="89"/>
      <c r="C432" s="95"/>
      <c r="D432" s="113"/>
      <c r="E432" s="116"/>
      <c r="F432" s="112"/>
      <c r="G432" s="114"/>
      <c r="H432" s="114"/>
      <c r="I432" s="114"/>
    </row>
    <row r="433" spans="2:9" ht="9.9499999999999993" customHeight="1" x14ac:dyDescent="0.25">
      <c r="B433" s="87" t="s">
        <v>123</v>
      </c>
      <c r="C433" s="98" t="s">
        <v>600</v>
      </c>
      <c r="D433" s="113" t="s">
        <v>349</v>
      </c>
      <c r="E433" s="116">
        <v>301</v>
      </c>
      <c r="F433" s="112">
        <f t="shared" ref="F433" si="39">$F$27</f>
        <v>0</v>
      </c>
      <c r="G433" s="114">
        <f>$E433*(100-($F433*100))/100</f>
        <v>301</v>
      </c>
      <c r="H433" s="114" t="e">
        <f>#REF!*G433</f>
        <v>#REF!</v>
      </c>
      <c r="I433" s="114" t="e">
        <f>H433*1.23</f>
        <v>#REF!</v>
      </c>
    </row>
    <row r="434" spans="2:9" ht="9.9499999999999993" customHeight="1" x14ac:dyDescent="0.25">
      <c r="B434" s="88"/>
      <c r="C434" s="98"/>
      <c r="D434" s="113"/>
      <c r="E434" s="116"/>
      <c r="F434" s="112"/>
      <c r="G434" s="114"/>
      <c r="H434" s="114"/>
      <c r="I434" s="114"/>
    </row>
    <row r="435" spans="2:9" ht="9.9499999999999993" customHeight="1" x14ac:dyDescent="0.25">
      <c r="B435" s="89"/>
      <c r="C435" s="98"/>
      <c r="D435" s="113"/>
      <c r="E435" s="116"/>
      <c r="F435" s="112"/>
      <c r="G435" s="114"/>
      <c r="H435" s="114"/>
      <c r="I435" s="114"/>
    </row>
    <row r="436" spans="2:9" ht="9.9499999999999993" customHeight="1" x14ac:dyDescent="0.25">
      <c r="B436" s="84" t="s">
        <v>127</v>
      </c>
      <c r="C436" s="125" t="s">
        <v>128</v>
      </c>
      <c r="D436" s="115" t="s">
        <v>348</v>
      </c>
      <c r="E436" s="116">
        <v>484</v>
      </c>
      <c r="F436" s="112">
        <f t="shared" ref="F436" si="40">$F$27</f>
        <v>0</v>
      </c>
      <c r="G436" s="114">
        <f>$E436*(100-($F436*100))/100</f>
        <v>484</v>
      </c>
      <c r="H436" s="114" t="e">
        <f>ROUND($E436*(100-($F436*100))/100,2)*#REF!</f>
        <v>#REF!</v>
      </c>
      <c r="I436" s="114" t="e">
        <f>ROUND($E436*(100-($F436*100))/100,2)*#REF!*((10000+2300)/10000)</f>
        <v>#REF!</v>
      </c>
    </row>
    <row r="437" spans="2:9" ht="9.9499999999999993" customHeight="1" x14ac:dyDescent="0.25">
      <c r="B437" s="85"/>
      <c r="C437" s="125"/>
      <c r="D437" s="115"/>
      <c r="E437" s="116"/>
      <c r="F437" s="112"/>
      <c r="G437" s="114"/>
      <c r="H437" s="114"/>
      <c r="I437" s="114"/>
    </row>
    <row r="438" spans="2:9" ht="9.9499999999999993" customHeight="1" x14ac:dyDescent="0.25">
      <c r="B438" s="86"/>
      <c r="C438" s="125"/>
      <c r="D438" s="115"/>
      <c r="E438" s="116"/>
      <c r="F438" s="112"/>
      <c r="G438" s="114"/>
      <c r="H438" s="114"/>
      <c r="I438" s="114"/>
    </row>
    <row r="439" spans="2:9" ht="9.9499999999999993" customHeight="1" x14ac:dyDescent="0.25">
      <c r="B439" s="84" t="s">
        <v>129</v>
      </c>
      <c r="C439" s="125" t="s">
        <v>130</v>
      </c>
      <c r="D439" s="115" t="s">
        <v>352</v>
      </c>
      <c r="E439" s="116">
        <v>324.38</v>
      </c>
      <c r="F439" s="112">
        <f t="shared" ref="F439" si="41">$F$27</f>
        <v>0</v>
      </c>
      <c r="G439" s="114">
        <f>$E439*(100-($F439*100))/100</f>
        <v>324.38</v>
      </c>
      <c r="H439" s="114" t="e">
        <f>ROUND($E439*(100-($F439*100))/100,2)*#REF!</f>
        <v>#REF!</v>
      </c>
      <c r="I439" s="114" t="e">
        <f>ROUND($E439*(100-($F439*100))/100,2)*#REF!*((10000+2300)/10000)</f>
        <v>#REF!</v>
      </c>
    </row>
    <row r="440" spans="2:9" ht="9.9499999999999993" customHeight="1" x14ac:dyDescent="0.25">
      <c r="B440" s="85"/>
      <c r="C440" s="125"/>
      <c r="D440" s="115"/>
      <c r="E440" s="116"/>
      <c r="F440" s="112"/>
      <c r="G440" s="114"/>
      <c r="H440" s="114"/>
      <c r="I440" s="114"/>
    </row>
    <row r="441" spans="2:9" ht="9.9499999999999993" customHeight="1" x14ac:dyDescent="0.25">
      <c r="B441" s="86"/>
      <c r="C441" s="125"/>
      <c r="D441" s="115"/>
      <c r="E441" s="116"/>
      <c r="F441" s="112"/>
      <c r="G441" s="114"/>
      <c r="H441" s="114"/>
      <c r="I441" s="114"/>
    </row>
    <row r="442" spans="2:9" ht="9.9499999999999993" customHeight="1" x14ac:dyDescent="0.25">
      <c r="B442" s="87" t="s">
        <v>118</v>
      </c>
      <c r="C442" s="95" t="s">
        <v>119</v>
      </c>
      <c r="D442" s="113" t="s">
        <v>603</v>
      </c>
      <c r="E442" s="116">
        <v>571</v>
      </c>
      <c r="F442" s="112">
        <f t="shared" ref="F442:F445" si="42">$F$27</f>
        <v>0</v>
      </c>
      <c r="G442" s="114">
        <f>$E442*(100-($F442*100))/100</f>
        <v>571</v>
      </c>
      <c r="H442" s="114" t="e">
        <f>ROUND($E442*(100-($F442*100))/100,2)*#REF!</f>
        <v>#REF!</v>
      </c>
      <c r="I442" s="114" t="e">
        <f>ROUND($E442*(100-($F442*100))/100,2)*#REF!*((10000+2300)/10000)</f>
        <v>#REF!</v>
      </c>
    </row>
    <row r="443" spans="2:9" ht="9.9499999999999993" customHeight="1" x14ac:dyDescent="0.25">
      <c r="B443" s="88"/>
      <c r="C443" s="95"/>
      <c r="D443" s="113"/>
      <c r="E443" s="116"/>
      <c r="F443" s="112"/>
      <c r="G443" s="114"/>
      <c r="H443" s="114"/>
      <c r="I443" s="114"/>
    </row>
    <row r="444" spans="2:9" ht="9.9499999999999993" customHeight="1" x14ac:dyDescent="0.25">
      <c r="B444" s="89"/>
      <c r="C444" s="95"/>
      <c r="D444" s="113"/>
      <c r="E444" s="116"/>
      <c r="F444" s="112"/>
      <c r="G444" s="114"/>
      <c r="H444" s="114"/>
      <c r="I444" s="114"/>
    </row>
    <row r="445" spans="2:9" ht="9.9499999999999993" customHeight="1" x14ac:dyDescent="0.25">
      <c r="B445" s="87" t="s">
        <v>141</v>
      </c>
      <c r="C445" s="98" t="s">
        <v>548</v>
      </c>
      <c r="D445" s="113" t="s">
        <v>547</v>
      </c>
      <c r="E445" s="116">
        <v>1299</v>
      </c>
      <c r="F445" s="112">
        <f t="shared" si="42"/>
        <v>0</v>
      </c>
      <c r="G445" s="114">
        <f>$E445*(100-($F445*100))/100</f>
        <v>1299</v>
      </c>
      <c r="H445" s="114" t="e">
        <f>ROUND($E445*(100-($F445*100))/100,2)*#REF!</f>
        <v>#REF!</v>
      </c>
      <c r="I445" s="114" t="e">
        <f>ROUND($E445*(100-($F445*100))/100,2)*#REF!*((10000+2300)/10000)</f>
        <v>#REF!</v>
      </c>
    </row>
    <row r="446" spans="2:9" ht="9.9499999999999993" customHeight="1" x14ac:dyDescent="0.25">
      <c r="B446" s="88"/>
      <c r="C446" s="98"/>
      <c r="D446" s="113"/>
      <c r="E446" s="116"/>
      <c r="F446" s="112"/>
      <c r="G446" s="114"/>
      <c r="H446" s="114"/>
      <c r="I446" s="114"/>
    </row>
    <row r="447" spans="2:9" ht="9.9499999999999993" customHeight="1" x14ac:dyDescent="0.25">
      <c r="B447" s="89"/>
      <c r="C447" s="98"/>
      <c r="D447" s="113"/>
      <c r="E447" s="116"/>
      <c r="F447" s="112"/>
      <c r="G447" s="114"/>
      <c r="H447" s="114"/>
      <c r="I447" s="114"/>
    </row>
    <row r="448" spans="2:9" ht="9.9499999999999993" customHeight="1" x14ac:dyDescent="0.25">
      <c r="B448" s="87" t="s">
        <v>216</v>
      </c>
      <c r="C448" s="98" t="s">
        <v>343</v>
      </c>
      <c r="D448" s="113" t="s">
        <v>549</v>
      </c>
      <c r="E448" s="116">
        <v>1700</v>
      </c>
      <c r="F448" s="112">
        <f t="shared" ref="F448" si="43">$F$27</f>
        <v>0</v>
      </c>
      <c r="G448" s="114">
        <f>$E448*(100-($F448*100))/100</f>
        <v>1700</v>
      </c>
      <c r="H448" s="114" t="e">
        <f>ROUND($E448*(100-($F448*100))/100,2)*#REF!</f>
        <v>#REF!</v>
      </c>
      <c r="I448" s="114" t="e">
        <f>ROUND($E448*(100-($F448*100))/100,2)*#REF!*((10000+2300)/10000)</f>
        <v>#REF!</v>
      </c>
    </row>
    <row r="449" spans="2:9" ht="9.9499999999999993" customHeight="1" x14ac:dyDescent="0.25">
      <c r="B449" s="88"/>
      <c r="C449" s="98"/>
      <c r="D449" s="113"/>
      <c r="E449" s="116"/>
      <c r="F449" s="112"/>
      <c r="G449" s="114"/>
      <c r="H449" s="114"/>
      <c r="I449" s="114"/>
    </row>
    <row r="450" spans="2:9" ht="9.9499999999999993" customHeight="1" x14ac:dyDescent="0.25">
      <c r="B450" s="89"/>
      <c r="C450" s="98"/>
      <c r="D450" s="113"/>
      <c r="E450" s="116"/>
      <c r="F450" s="112"/>
      <c r="G450" s="114"/>
      <c r="H450" s="114"/>
      <c r="I450" s="114"/>
    </row>
    <row r="451" spans="2:9" ht="9.9499999999999993" customHeight="1" x14ac:dyDescent="0.25">
      <c r="B451" s="84" t="s">
        <v>132</v>
      </c>
      <c r="C451" s="95" t="s">
        <v>103</v>
      </c>
      <c r="D451" s="133"/>
      <c r="E451" s="116">
        <v>0</v>
      </c>
      <c r="F451" s="112">
        <f t="shared" ref="F451" si="44">$F$28</f>
        <v>0</v>
      </c>
      <c r="G451" s="111">
        <f>$E451*(100-($F451*100))/100</f>
        <v>0</v>
      </c>
      <c r="H451" s="111" t="e">
        <f>ROUND($E451*(100-($F451*100))/100,2)*#REF!</f>
        <v>#REF!</v>
      </c>
      <c r="I451" s="111" t="e">
        <f>ROUND($E451*(100-($F451*100))/100,2)*#REF!*((10000+2300)/10000)</f>
        <v>#REF!</v>
      </c>
    </row>
    <row r="452" spans="2:9" ht="9.9499999999999993" customHeight="1" x14ac:dyDescent="0.25">
      <c r="B452" s="85"/>
      <c r="C452" s="95"/>
      <c r="D452" s="133"/>
      <c r="E452" s="116"/>
      <c r="F452" s="112"/>
      <c r="G452" s="111"/>
      <c r="H452" s="111"/>
      <c r="I452" s="111"/>
    </row>
    <row r="453" spans="2:9" ht="9.9499999999999993" customHeight="1" x14ac:dyDescent="0.25">
      <c r="B453" s="86"/>
      <c r="C453" s="95"/>
      <c r="D453" s="133"/>
      <c r="E453" s="116"/>
      <c r="F453" s="112"/>
      <c r="G453" s="111"/>
      <c r="H453" s="111"/>
      <c r="I453" s="111"/>
    </row>
    <row r="454" spans="2:9" ht="9.9499999999999993" customHeight="1" x14ac:dyDescent="0.25">
      <c r="B454" s="87" t="s">
        <v>115</v>
      </c>
      <c r="C454" s="98" t="s">
        <v>116</v>
      </c>
      <c r="D454" s="135" t="s">
        <v>279</v>
      </c>
      <c r="E454" s="116">
        <v>0</v>
      </c>
      <c r="F454" s="112">
        <f t="shared" ref="F454" si="45">$F$28</f>
        <v>0</v>
      </c>
      <c r="G454" s="111">
        <f>$E454*(100-($F454*100))/100</f>
        <v>0</v>
      </c>
      <c r="H454" s="111" t="e">
        <f>ROUND($E454*(100-($F454*100))/100,2)*#REF!</f>
        <v>#REF!</v>
      </c>
      <c r="I454" s="111" t="e">
        <f>ROUND($E454*(100-($F454*100))/100,2)*#REF!*((10000+2300)/10000)</f>
        <v>#REF!</v>
      </c>
    </row>
    <row r="455" spans="2:9" ht="9.9499999999999993" customHeight="1" x14ac:dyDescent="0.25">
      <c r="B455" s="88"/>
      <c r="C455" s="98"/>
      <c r="D455" s="135"/>
      <c r="E455" s="116"/>
      <c r="F455" s="112"/>
      <c r="G455" s="111"/>
      <c r="H455" s="111"/>
      <c r="I455" s="111"/>
    </row>
    <row r="456" spans="2:9" ht="9.9499999999999993" customHeight="1" x14ac:dyDescent="0.25">
      <c r="B456" s="89"/>
      <c r="C456" s="98"/>
      <c r="D456" s="135"/>
      <c r="E456" s="116"/>
      <c r="F456" s="112"/>
      <c r="G456" s="111"/>
      <c r="H456" s="111"/>
      <c r="I456" s="111"/>
    </row>
    <row r="457" spans="2:9" ht="9.9499999999999993" customHeight="1" x14ac:dyDescent="0.25">
      <c r="B457" s="84" t="s">
        <v>133</v>
      </c>
      <c r="C457" s="98" t="s">
        <v>373</v>
      </c>
      <c r="D457" s="117" t="s">
        <v>374</v>
      </c>
      <c r="E457" s="116">
        <v>0</v>
      </c>
      <c r="F457" s="112">
        <f t="shared" ref="F457" si="46">$F$28</f>
        <v>0</v>
      </c>
      <c r="G457" s="111">
        <f>$E457*(100-($F457*100))/100</f>
        <v>0</v>
      </c>
      <c r="H457" s="111" t="e">
        <f>ROUND($E457*(100-($F457*100))/100,2)*#REF!</f>
        <v>#REF!</v>
      </c>
      <c r="I457" s="111" t="e">
        <f>ROUND($E457*(100-($F457*100))/100,2)*#REF!*((10000+2300)/10000)</f>
        <v>#REF!</v>
      </c>
    </row>
    <row r="458" spans="2:9" ht="9.9499999999999993" customHeight="1" x14ac:dyDescent="0.25">
      <c r="B458" s="85"/>
      <c r="C458" s="98"/>
      <c r="D458" s="117"/>
      <c r="E458" s="116"/>
      <c r="F458" s="112"/>
      <c r="G458" s="111"/>
      <c r="H458" s="111"/>
      <c r="I458" s="111"/>
    </row>
    <row r="459" spans="2:9" ht="9.9499999999999993" customHeight="1" x14ac:dyDescent="0.25">
      <c r="B459" s="86"/>
      <c r="C459" s="98"/>
      <c r="D459" s="117"/>
      <c r="E459" s="116"/>
      <c r="F459" s="112"/>
      <c r="G459" s="111"/>
      <c r="H459" s="111"/>
      <c r="I459" s="111"/>
    </row>
    <row r="460" spans="2:9" ht="9.9499999999999993" customHeight="1" x14ac:dyDescent="0.25">
      <c r="B460" s="84" t="s">
        <v>396</v>
      </c>
      <c r="C460" s="95" t="s">
        <v>397</v>
      </c>
      <c r="D460" s="117" t="s">
        <v>398</v>
      </c>
      <c r="E460" s="116">
        <v>462</v>
      </c>
      <c r="F460" s="112">
        <f t="shared" ref="F460" si="47">$F$28</f>
        <v>0</v>
      </c>
      <c r="G460" s="111">
        <f>$E460*(100-($F460*100))/100</f>
        <v>462</v>
      </c>
      <c r="H460" s="111" t="e">
        <f>ROUND($E460*(100-($F460*100))/100,2)*#REF!</f>
        <v>#REF!</v>
      </c>
      <c r="I460" s="111" t="e">
        <f>ROUND($E460*(100-($F460*100))/100,2)*#REF!*((10000+2300)/10000)</f>
        <v>#REF!</v>
      </c>
    </row>
    <row r="461" spans="2:9" ht="9.9499999999999993" customHeight="1" x14ac:dyDescent="0.25">
      <c r="B461" s="85"/>
      <c r="C461" s="95"/>
      <c r="D461" s="117"/>
      <c r="E461" s="116"/>
      <c r="F461" s="112"/>
      <c r="G461" s="111"/>
      <c r="H461" s="111"/>
      <c r="I461" s="111"/>
    </row>
    <row r="462" spans="2:9" ht="9.9499999999999993" customHeight="1" x14ac:dyDescent="0.25">
      <c r="B462" s="86"/>
      <c r="C462" s="95"/>
      <c r="D462" s="117"/>
      <c r="E462" s="116"/>
      <c r="F462" s="112"/>
      <c r="G462" s="111"/>
      <c r="H462" s="111"/>
      <c r="I462" s="111"/>
    </row>
    <row r="463" spans="2:9" ht="9.9499999999999993" customHeight="1" x14ac:dyDescent="0.25">
      <c r="B463" s="84" t="s">
        <v>112</v>
      </c>
      <c r="C463" s="95" t="s">
        <v>110</v>
      </c>
      <c r="D463" s="113" t="s">
        <v>111</v>
      </c>
      <c r="E463" s="116">
        <v>118.7</v>
      </c>
      <c r="F463" s="112">
        <f t="shared" ref="F463" si="48">$F$27</f>
        <v>0</v>
      </c>
      <c r="G463" s="114">
        <f>$E463*(100-($F463*100))/100</f>
        <v>118.7</v>
      </c>
      <c r="H463" s="114" t="e">
        <f>ROUND($E463*(100-($F463*100))/100,2)*#REF!</f>
        <v>#REF!</v>
      </c>
      <c r="I463" s="114" t="e">
        <f>ROUND($E463*(100-($F463*100))/100,2)*#REF!*((10000+2300)/10000)</f>
        <v>#REF!</v>
      </c>
    </row>
    <row r="464" spans="2:9" ht="9.9499999999999993" customHeight="1" x14ac:dyDescent="0.25">
      <c r="B464" s="85"/>
      <c r="C464" s="95"/>
      <c r="D464" s="113"/>
      <c r="E464" s="116"/>
      <c r="F464" s="112"/>
      <c r="G464" s="114"/>
      <c r="H464" s="114"/>
      <c r="I464" s="114"/>
    </row>
    <row r="465" spans="2:9" ht="9.9499999999999993" customHeight="1" x14ac:dyDescent="0.25">
      <c r="B465" s="86"/>
      <c r="C465" s="95"/>
      <c r="D465" s="113"/>
      <c r="E465" s="116"/>
      <c r="F465" s="112"/>
      <c r="G465" s="114"/>
      <c r="H465" s="114"/>
      <c r="I465" s="114"/>
    </row>
    <row r="466" spans="2:9" ht="9.9499999999999993" customHeight="1" x14ac:dyDescent="0.25">
      <c r="B466" s="84" t="s">
        <v>134</v>
      </c>
      <c r="C466" s="98" t="s">
        <v>113</v>
      </c>
      <c r="D466" s="120" t="s">
        <v>114</v>
      </c>
      <c r="E466" s="116">
        <v>256.10000000000002</v>
      </c>
      <c r="F466" s="112">
        <f t="shared" ref="F466" si="49">$F$28</f>
        <v>0</v>
      </c>
      <c r="G466" s="111">
        <f>$E466*(100-($F466*100))/100</f>
        <v>256.10000000000002</v>
      </c>
      <c r="H466" s="111" t="e">
        <f>ROUND($E466*(100-($F466*100))/100,2)*#REF!</f>
        <v>#REF!</v>
      </c>
      <c r="I466" s="111" t="e">
        <f>ROUND($E466*(100-($F466*100))/100,2)*#REF!*((10000+2300)/10000)</f>
        <v>#REF!</v>
      </c>
    </row>
    <row r="467" spans="2:9" ht="9.9499999999999993" customHeight="1" x14ac:dyDescent="0.25">
      <c r="B467" s="85"/>
      <c r="C467" s="98"/>
      <c r="D467" s="120"/>
      <c r="E467" s="116"/>
      <c r="F467" s="112"/>
      <c r="G467" s="111"/>
      <c r="H467" s="111"/>
      <c r="I467" s="111"/>
    </row>
    <row r="468" spans="2:9" ht="9.9499999999999993" customHeight="1" x14ac:dyDescent="0.25">
      <c r="B468" s="86"/>
      <c r="C468" s="98"/>
      <c r="D468" s="120"/>
      <c r="E468" s="116"/>
      <c r="F468" s="112"/>
      <c r="G468" s="111"/>
      <c r="H468" s="111"/>
      <c r="I468" s="111"/>
    </row>
    <row r="469" spans="2:9" ht="9.9499999999999993" customHeight="1" x14ac:dyDescent="0.25">
      <c r="B469" s="84" t="s">
        <v>399</v>
      </c>
      <c r="C469" s="98" t="s">
        <v>400</v>
      </c>
      <c r="D469" s="118" t="s">
        <v>401</v>
      </c>
      <c r="E469" s="116">
        <v>459</v>
      </c>
      <c r="F469" s="112">
        <f t="shared" ref="F469" si="50">$F$28</f>
        <v>0</v>
      </c>
      <c r="G469" s="111">
        <f>$E469*(100-($F469*100))/100</f>
        <v>459</v>
      </c>
      <c r="H469" s="111" t="e">
        <f>ROUND($E469*(100-($F469*100))/100,2)*#REF!</f>
        <v>#REF!</v>
      </c>
      <c r="I469" s="111" t="e">
        <f>ROUND($E469*(100-($F469*100))/100,2)*#REF!*((10000+2300)/10000)</f>
        <v>#REF!</v>
      </c>
    </row>
    <row r="470" spans="2:9" ht="9.9499999999999993" customHeight="1" x14ac:dyDescent="0.25">
      <c r="B470" s="85"/>
      <c r="C470" s="98"/>
      <c r="D470" s="118"/>
      <c r="E470" s="116"/>
      <c r="F470" s="112"/>
      <c r="G470" s="111"/>
      <c r="H470" s="111"/>
      <c r="I470" s="111"/>
    </row>
    <row r="471" spans="2:9" ht="9.9499999999999993" customHeight="1" x14ac:dyDescent="0.25">
      <c r="B471" s="86"/>
      <c r="C471" s="98"/>
      <c r="D471" s="118"/>
      <c r="E471" s="116"/>
      <c r="F471" s="112"/>
      <c r="G471" s="111"/>
      <c r="H471" s="111"/>
      <c r="I471" s="111"/>
    </row>
    <row r="472" spans="2:9" ht="9.9499999999999993" customHeight="1" x14ac:dyDescent="0.25">
      <c r="B472" s="84" t="s">
        <v>404</v>
      </c>
      <c r="C472" s="98" t="s">
        <v>402</v>
      </c>
      <c r="D472" s="120" t="s">
        <v>403</v>
      </c>
      <c r="E472" s="116">
        <v>1440</v>
      </c>
      <c r="F472" s="112">
        <f t="shared" ref="F472" si="51">$F$28</f>
        <v>0</v>
      </c>
      <c r="G472" s="111">
        <f>$E472*(100-($F472*100))/100</f>
        <v>1440</v>
      </c>
      <c r="H472" s="111" t="e">
        <f>ROUND($E472*(100-($F472*100))/100,2)*#REF!</f>
        <v>#REF!</v>
      </c>
      <c r="I472" s="111" t="e">
        <f>ROUND($E472*(100-($F472*100))/100,2)*#REF!*((10000+2300)/10000)</f>
        <v>#REF!</v>
      </c>
    </row>
    <row r="473" spans="2:9" ht="9.9499999999999993" customHeight="1" x14ac:dyDescent="0.25">
      <c r="B473" s="85"/>
      <c r="C473" s="98"/>
      <c r="D473" s="120"/>
      <c r="E473" s="116"/>
      <c r="F473" s="112"/>
      <c r="G473" s="111"/>
      <c r="H473" s="111"/>
      <c r="I473" s="111"/>
    </row>
    <row r="474" spans="2:9" ht="9.9499999999999993" customHeight="1" x14ac:dyDescent="0.25">
      <c r="B474" s="86"/>
      <c r="C474" s="98"/>
      <c r="D474" s="120"/>
      <c r="E474" s="116"/>
      <c r="F474" s="112"/>
      <c r="G474" s="111"/>
      <c r="H474" s="111"/>
      <c r="I474" s="111"/>
    </row>
    <row r="475" spans="2:9" ht="20.25" customHeight="1" x14ac:dyDescent="0.25">
      <c r="B475" s="81" t="s">
        <v>142</v>
      </c>
      <c r="C475" s="82"/>
      <c r="D475" s="82"/>
      <c r="E475" s="82"/>
      <c r="F475" s="82"/>
      <c r="G475" s="82"/>
      <c r="H475" s="82"/>
      <c r="I475" s="83"/>
    </row>
    <row r="476" spans="2:9" ht="9.9499999999999993" customHeight="1" x14ac:dyDescent="0.25">
      <c r="B476" s="84" t="s">
        <v>135</v>
      </c>
      <c r="C476" s="98" t="s">
        <v>262</v>
      </c>
      <c r="D476" s="132" t="s">
        <v>261</v>
      </c>
      <c r="E476" s="116">
        <v>0</v>
      </c>
      <c r="F476" s="112">
        <f t="shared" ref="F476" si="52">$F$27</f>
        <v>0</v>
      </c>
      <c r="G476" s="114">
        <f>$E476*(100-($F476*100))/100</f>
        <v>0</v>
      </c>
      <c r="H476" s="114" t="e">
        <f>ROUND($E476*(100-($F476*100))/100,2)*#REF!</f>
        <v>#REF!</v>
      </c>
      <c r="I476" s="114" t="e">
        <f>ROUND($E476*(100-($F476*100))/100,2)*#REF!*((10000+2300)/10000)</f>
        <v>#REF!</v>
      </c>
    </row>
    <row r="477" spans="2:9" ht="9.9499999999999993" customHeight="1" x14ac:dyDescent="0.25">
      <c r="B477" s="85"/>
      <c r="C477" s="98"/>
      <c r="D477" s="132"/>
      <c r="E477" s="116"/>
      <c r="F477" s="112"/>
      <c r="G477" s="114"/>
      <c r="H477" s="114"/>
      <c r="I477" s="114"/>
    </row>
    <row r="478" spans="2:9" ht="9.9499999999999993" customHeight="1" x14ac:dyDescent="0.25">
      <c r="B478" s="86"/>
      <c r="C478" s="98"/>
      <c r="D478" s="132"/>
      <c r="E478" s="116"/>
      <c r="F478" s="112"/>
      <c r="G478" s="114"/>
      <c r="H478" s="114"/>
      <c r="I478" s="114"/>
    </row>
    <row r="479" spans="2:9" ht="9.9499999999999993" customHeight="1" x14ac:dyDescent="0.25">
      <c r="B479" s="134" t="s">
        <v>376</v>
      </c>
      <c r="C479" s="98" t="s">
        <v>325</v>
      </c>
      <c r="D479" s="132" t="s">
        <v>377</v>
      </c>
      <c r="E479" s="116">
        <v>1280</v>
      </c>
      <c r="F479" s="112">
        <f t="shared" ref="F479" si="53">$F$27</f>
        <v>0</v>
      </c>
      <c r="G479" s="114">
        <f>$E479*(100-($F479*100))/100</f>
        <v>1280</v>
      </c>
      <c r="H479" s="114" t="e">
        <f>ROUND($E479*(100-($F479*100))/100,2)*#REF!</f>
        <v>#REF!</v>
      </c>
      <c r="I479" s="114" t="e">
        <f>ROUND($E479*(100-($F479*100))/100,2)*#REF!*((10000+2300)/10000)</f>
        <v>#REF!</v>
      </c>
    </row>
    <row r="480" spans="2:9" ht="30.75" customHeight="1" x14ac:dyDescent="0.25">
      <c r="B480" s="134"/>
      <c r="C480" s="98"/>
      <c r="D480" s="132"/>
      <c r="E480" s="116"/>
      <c r="F480" s="112"/>
      <c r="G480" s="114"/>
      <c r="H480" s="114"/>
      <c r="I480" s="114"/>
    </row>
    <row r="481" spans="2:9" ht="9.9499999999999993" customHeight="1" x14ac:dyDescent="0.25">
      <c r="B481" s="87" t="s">
        <v>115</v>
      </c>
      <c r="C481" s="98" t="s">
        <v>263</v>
      </c>
      <c r="D481" s="113"/>
      <c r="E481" s="116">
        <v>0</v>
      </c>
      <c r="F481" s="112">
        <f t="shared" ref="F481" si="54">$F$27</f>
        <v>0</v>
      </c>
      <c r="G481" s="114">
        <f>$E481*(100-($F481*100))/100</f>
        <v>0</v>
      </c>
      <c r="H481" s="114" t="e">
        <f>ROUND($E481*(100-($F481*100))/100,2)*#REF!</f>
        <v>#REF!</v>
      </c>
      <c r="I481" s="114" t="e">
        <f>ROUND($E481*(100-($F481*100))/100,2)*#REF!*((10000+2300)/10000)</f>
        <v>#REF!</v>
      </c>
    </row>
    <row r="482" spans="2:9" ht="9.9499999999999993" customHeight="1" x14ac:dyDescent="0.25">
      <c r="B482" s="88"/>
      <c r="C482" s="98"/>
      <c r="D482" s="113"/>
      <c r="E482" s="116"/>
      <c r="F482" s="112"/>
      <c r="G482" s="114"/>
      <c r="H482" s="114"/>
      <c r="I482" s="114"/>
    </row>
    <row r="483" spans="2:9" ht="9.9499999999999993" customHeight="1" x14ac:dyDescent="0.25">
      <c r="B483" s="89"/>
      <c r="C483" s="98"/>
      <c r="D483" s="113"/>
      <c r="E483" s="116"/>
      <c r="F483" s="112"/>
      <c r="G483" s="114"/>
      <c r="H483" s="114"/>
      <c r="I483" s="114"/>
    </row>
    <row r="484" spans="2:9" ht="9.9499999999999993" customHeight="1" x14ac:dyDescent="0.25">
      <c r="B484" s="84" t="s">
        <v>136</v>
      </c>
      <c r="C484" s="95" t="s">
        <v>103</v>
      </c>
      <c r="D484" s="115"/>
      <c r="E484" s="116">
        <v>0</v>
      </c>
      <c r="F484" s="112">
        <f t="shared" ref="F484" si="55">$F$27</f>
        <v>0</v>
      </c>
      <c r="G484" s="114">
        <f>$E484*(100-($F484*100))/100</f>
        <v>0</v>
      </c>
      <c r="H484" s="114" t="e">
        <f>ROUND($E484*(100-($F484*100))/100,2)*#REF!</f>
        <v>#REF!</v>
      </c>
      <c r="I484" s="114" t="e">
        <f>ROUND($E484*(100-($F484*100))/100,2)*#REF!*((10000+2300)/10000)</f>
        <v>#REF!</v>
      </c>
    </row>
    <row r="485" spans="2:9" ht="9.9499999999999993" customHeight="1" x14ac:dyDescent="0.25">
      <c r="B485" s="85"/>
      <c r="C485" s="95"/>
      <c r="D485" s="115"/>
      <c r="E485" s="116"/>
      <c r="F485" s="112"/>
      <c r="G485" s="114"/>
      <c r="H485" s="114"/>
      <c r="I485" s="114"/>
    </row>
    <row r="486" spans="2:9" ht="9.9499999999999993" customHeight="1" x14ac:dyDescent="0.25">
      <c r="B486" s="86"/>
      <c r="C486" s="95"/>
      <c r="D486" s="115"/>
      <c r="E486" s="116"/>
      <c r="F486" s="112"/>
      <c r="G486" s="114"/>
      <c r="H486" s="114"/>
      <c r="I486" s="114"/>
    </row>
    <row r="487" spans="2:9" ht="9.9499999999999993" customHeight="1" x14ac:dyDescent="0.25">
      <c r="B487" s="87" t="s">
        <v>106</v>
      </c>
      <c r="C487" s="98" t="s">
        <v>107</v>
      </c>
      <c r="D487" s="115" t="s">
        <v>108</v>
      </c>
      <c r="E487" s="116">
        <v>0</v>
      </c>
      <c r="F487" s="112">
        <f t="shared" ref="F487" si="56">$F$27</f>
        <v>0</v>
      </c>
      <c r="G487" s="114">
        <f>$E487*(100-($F487*100))/100</f>
        <v>0</v>
      </c>
      <c r="H487" s="114" t="e">
        <f>ROUND($E487*(100-($F487*100))/100,2)*#REF!</f>
        <v>#REF!</v>
      </c>
      <c r="I487" s="114" t="e">
        <f>ROUND($E487*(100-($F487*100))/100,2)*#REF!*((10000+2300)/10000)</f>
        <v>#REF!</v>
      </c>
    </row>
    <row r="488" spans="2:9" ht="9.9499999999999993" customHeight="1" x14ac:dyDescent="0.25">
      <c r="B488" s="88"/>
      <c r="C488" s="98"/>
      <c r="D488" s="115"/>
      <c r="E488" s="116"/>
      <c r="F488" s="112"/>
      <c r="G488" s="114"/>
      <c r="H488" s="114"/>
      <c r="I488" s="114"/>
    </row>
    <row r="489" spans="2:9" ht="9.9499999999999993" customHeight="1" x14ac:dyDescent="0.25">
      <c r="B489" s="89"/>
      <c r="C489" s="98"/>
      <c r="D489" s="115"/>
      <c r="E489" s="116"/>
      <c r="F489" s="112"/>
      <c r="G489" s="114"/>
      <c r="H489" s="114"/>
      <c r="I489" s="114"/>
    </row>
    <row r="490" spans="2:9" ht="9.9499999999999993" customHeight="1" x14ac:dyDescent="0.25">
      <c r="B490" s="84" t="s">
        <v>68</v>
      </c>
      <c r="C490" s="95" t="s">
        <v>145</v>
      </c>
      <c r="D490" s="115" t="s">
        <v>144</v>
      </c>
      <c r="E490" s="116">
        <v>291.83999999999997</v>
      </c>
      <c r="F490" s="112">
        <f t="shared" ref="F490" si="57">$F$27</f>
        <v>0</v>
      </c>
      <c r="G490" s="114">
        <f>$E490*(100-($F490*100))/100</f>
        <v>291.83999999999997</v>
      </c>
      <c r="H490" s="114" t="e">
        <f>ROUND($E490*(100-($F490*100))/100,2)*#REF!</f>
        <v>#REF!</v>
      </c>
      <c r="I490" s="114" t="e">
        <f>ROUND($E490*(100-($F490*100))/100,2)*#REF!*((10000+2300)/10000)</f>
        <v>#REF!</v>
      </c>
    </row>
    <row r="491" spans="2:9" ht="9.9499999999999993" customHeight="1" x14ac:dyDescent="0.25">
      <c r="B491" s="85"/>
      <c r="C491" s="95"/>
      <c r="D491" s="115"/>
      <c r="E491" s="116"/>
      <c r="F491" s="112"/>
      <c r="G491" s="114"/>
      <c r="H491" s="114"/>
      <c r="I491" s="114"/>
    </row>
    <row r="492" spans="2:9" ht="9.9499999999999993" customHeight="1" x14ac:dyDescent="0.25">
      <c r="B492" s="86"/>
      <c r="C492" s="95"/>
      <c r="D492" s="115"/>
      <c r="E492" s="116"/>
      <c r="F492" s="112"/>
      <c r="G492" s="114"/>
      <c r="H492" s="114"/>
      <c r="I492" s="114"/>
    </row>
    <row r="493" spans="2:9" ht="9.9499999999999993" customHeight="1" x14ac:dyDescent="0.25">
      <c r="B493" s="87" t="s">
        <v>139</v>
      </c>
      <c r="C493" s="95" t="s">
        <v>126</v>
      </c>
      <c r="D493" s="113" t="s">
        <v>350</v>
      </c>
      <c r="E493" s="116">
        <v>463</v>
      </c>
      <c r="F493" s="112">
        <f t="shared" ref="F493" si="58">$F$27</f>
        <v>0</v>
      </c>
      <c r="G493" s="114">
        <f>$E493*(100-($F493*100))/100</f>
        <v>463</v>
      </c>
      <c r="H493" s="114" t="e">
        <f>#REF!*G493</f>
        <v>#REF!</v>
      </c>
      <c r="I493" s="114" t="e">
        <f>H493*1.23</f>
        <v>#REF!</v>
      </c>
    </row>
    <row r="494" spans="2:9" ht="9.9499999999999993" customHeight="1" x14ac:dyDescent="0.25">
      <c r="B494" s="88"/>
      <c r="C494" s="95"/>
      <c r="D494" s="113"/>
      <c r="E494" s="116"/>
      <c r="F494" s="112"/>
      <c r="G494" s="114"/>
      <c r="H494" s="114"/>
      <c r="I494" s="114"/>
    </row>
    <row r="495" spans="2:9" ht="9.9499999999999993" customHeight="1" x14ac:dyDescent="0.25">
      <c r="B495" s="89"/>
      <c r="C495" s="95"/>
      <c r="D495" s="113"/>
      <c r="E495" s="116"/>
      <c r="F495" s="112"/>
      <c r="G495" s="114"/>
      <c r="H495" s="114"/>
      <c r="I495" s="114"/>
    </row>
    <row r="496" spans="2:9" ht="9.9499999999999993" customHeight="1" x14ac:dyDescent="0.25">
      <c r="B496" s="87" t="s">
        <v>123</v>
      </c>
      <c r="C496" s="98" t="s">
        <v>119</v>
      </c>
      <c r="D496" s="113" t="s">
        <v>349</v>
      </c>
      <c r="E496" s="116">
        <v>301</v>
      </c>
      <c r="F496" s="112">
        <f t="shared" ref="F496" si="59">$F$27</f>
        <v>0</v>
      </c>
      <c r="G496" s="114">
        <f>$E496*(100-($F496*100))/100</f>
        <v>301</v>
      </c>
      <c r="H496" s="114" t="e">
        <f>#REF!*G496</f>
        <v>#REF!</v>
      </c>
      <c r="I496" s="114" t="e">
        <f>H496*1.23</f>
        <v>#REF!</v>
      </c>
    </row>
    <row r="497" spans="1:9" ht="9.9499999999999993" customHeight="1" x14ac:dyDescent="0.25">
      <c r="B497" s="88"/>
      <c r="C497" s="98"/>
      <c r="D497" s="113"/>
      <c r="E497" s="116"/>
      <c r="F497" s="112"/>
      <c r="G497" s="114"/>
      <c r="H497" s="114"/>
      <c r="I497" s="114"/>
    </row>
    <row r="498" spans="1:9" ht="9.9499999999999993" customHeight="1" x14ac:dyDescent="0.25">
      <c r="B498" s="89"/>
      <c r="C498" s="98"/>
      <c r="D498" s="113"/>
      <c r="E498" s="116"/>
      <c r="F498" s="112"/>
      <c r="G498" s="114"/>
      <c r="H498" s="114"/>
      <c r="I498" s="114"/>
    </row>
    <row r="499" spans="1:9" ht="9.9499999999999993" customHeight="1" x14ac:dyDescent="0.25">
      <c r="B499" s="84" t="s">
        <v>127</v>
      </c>
      <c r="C499" s="125" t="s">
        <v>128</v>
      </c>
      <c r="D499" s="115" t="s">
        <v>348</v>
      </c>
      <c r="E499" s="116">
        <v>484</v>
      </c>
      <c r="F499" s="112">
        <f t="shared" ref="F499" si="60">$F$27</f>
        <v>0</v>
      </c>
      <c r="G499" s="114">
        <f>$E499*(100-($F499*100))/100</f>
        <v>484</v>
      </c>
      <c r="H499" s="114" t="e">
        <f>ROUND($E499*(100-($F499*100))/100,2)*#REF!</f>
        <v>#REF!</v>
      </c>
      <c r="I499" s="114" t="e">
        <f>ROUND($E499*(100-($F499*100))/100,2)*#REF!*((10000+2300)/10000)</f>
        <v>#REF!</v>
      </c>
    </row>
    <row r="500" spans="1:9" ht="9.9499999999999993" customHeight="1" x14ac:dyDescent="0.25">
      <c r="B500" s="85"/>
      <c r="C500" s="125"/>
      <c r="D500" s="115"/>
      <c r="E500" s="116"/>
      <c r="F500" s="112"/>
      <c r="G500" s="114"/>
      <c r="H500" s="114"/>
      <c r="I500" s="114"/>
    </row>
    <row r="501" spans="1:9" ht="9.9499999999999993" customHeight="1" x14ac:dyDescent="0.25">
      <c r="B501" s="86"/>
      <c r="C501" s="125"/>
      <c r="D501" s="115"/>
      <c r="E501" s="116"/>
      <c r="F501" s="112"/>
      <c r="G501" s="114"/>
      <c r="H501" s="114"/>
      <c r="I501" s="114"/>
    </row>
    <row r="502" spans="1:9" ht="9.9499999999999993" customHeight="1" x14ac:dyDescent="0.25">
      <c r="B502" s="84" t="s">
        <v>129</v>
      </c>
      <c r="C502" s="125" t="s">
        <v>130</v>
      </c>
      <c r="D502" s="115" t="s">
        <v>352</v>
      </c>
      <c r="E502" s="116">
        <v>324.38</v>
      </c>
      <c r="F502" s="112">
        <f t="shared" ref="F502" si="61">$F$27</f>
        <v>0</v>
      </c>
      <c r="G502" s="114">
        <f>$E502*(100-($F502*100))/100</f>
        <v>324.38</v>
      </c>
      <c r="H502" s="114" t="e">
        <f>ROUND($E502*(100-($F502*100))/100,2)*#REF!</f>
        <v>#REF!</v>
      </c>
      <c r="I502" s="114" t="e">
        <f>ROUND($E502*(100-($F502*100))/100,2)*#REF!*((10000+2300)/10000)</f>
        <v>#REF!</v>
      </c>
    </row>
    <row r="503" spans="1:9" ht="9.9499999999999993" customHeight="1" x14ac:dyDescent="0.25">
      <c r="B503" s="85"/>
      <c r="C503" s="125"/>
      <c r="D503" s="115"/>
      <c r="E503" s="116"/>
      <c r="F503" s="112"/>
      <c r="G503" s="114"/>
      <c r="H503" s="114"/>
      <c r="I503" s="114"/>
    </row>
    <row r="504" spans="1:9" ht="9.9499999999999993" customHeight="1" x14ac:dyDescent="0.25">
      <c r="B504" s="86"/>
      <c r="C504" s="125"/>
      <c r="D504" s="115"/>
      <c r="E504" s="116"/>
      <c r="F504" s="112"/>
      <c r="G504" s="114"/>
      <c r="H504" s="114"/>
      <c r="I504" s="114"/>
    </row>
    <row r="505" spans="1:9" ht="9.9499999999999993" customHeight="1" x14ac:dyDescent="0.25">
      <c r="B505" s="87" t="s">
        <v>118</v>
      </c>
      <c r="C505" s="95" t="s">
        <v>600</v>
      </c>
      <c r="D505" s="113" t="s">
        <v>603</v>
      </c>
      <c r="E505" s="116">
        <v>571</v>
      </c>
      <c r="F505" s="112">
        <f t="shared" ref="F505:F508" si="62">$F$27</f>
        <v>0</v>
      </c>
      <c r="G505" s="114">
        <f>$E505*(100-($F505*100))/100</f>
        <v>571</v>
      </c>
      <c r="H505" s="114" t="e">
        <f>ROUND($E505*(100-($F505*100))/100,2)*#REF!</f>
        <v>#REF!</v>
      </c>
      <c r="I505" s="114" t="e">
        <f>ROUND($E505*(100-($F505*100))/100,2)*#REF!*((10000+2300)/10000)</f>
        <v>#REF!</v>
      </c>
    </row>
    <row r="506" spans="1:9" ht="9.9499999999999993" customHeight="1" x14ac:dyDescent="0.25">
      <c r="B506" s="88"/>
      <c r="C506" s="95"/>
      <c r="D506" s="113"/>
      <c r="E506" s="116"/>
      <c r="F506" s="112"/>
      <c r="G506" s="114"/>
      <c r="H506" s="114"/>
      <c r="I506" s="114"/>
    </row>
    <row r="507" spans="1:9" ht="9.9499999999999993" customHeight="1" x14ac:dyDescent="0.25">
      <c r="B507" s="89"/>
      <c r="C507" s="95"/>
      <c r="D507" s="113"/>
      <c r="E507" s="116"/>
      <c r="F507" s="112"/>
      <c r="G507" s="114"/>
      <c r="H507" s="114"/>
      <c r="I507" s="114"/>
    </row>
    <row r="508" spans="1:9" ht="9.9499999999999993" customHeight="1" x14ac:dyDescent="0.25">
      <c r="B508" s="87" t="s">
        <v>141</v>
      </c>
      <c r="C508" s="98" t="s">
        <v>343</v>
      </c>
      <c r="D508" s="113" t="s">
        <v>344</v>
      </c>
      <c r="E508" s="116">
        <v>0</v>
      </c>
      <c r="F508" s="112">
        <f t="shared" si="62"/>
        <v>0</v>
      </c>
      <c r="G508" s="114">
        <f>$E508*(100-($F508*100))/100</f>
        <v>0</v>
      </c>
      <c r="H508" s="114" t="e">
        <f>ROUND($E508*(100-($F508*100))/100,2)*#REF!</f>
        <v>#REF!</v>
      </c>
      <c r="I508" s="114" t="e">
        <f>ROUND($E508*(100-($F508*100))/100,2)*#REF!*((10000+2300)/10000)</f>
        <v>#REF!</v>
      </c>
    </row>
    <row r="509" spans="1:9" ht="9.9499999999999993" customHeight="1" x14ac:dyDescent="0.25">
      <c r="B509" s="88"/>
      <c r="C509" s="98"/>
      <c r="D509" s="113"/>
      <c r="E509" s="116"/>
      <c r="F509" s="112"/>
      <c r="G509" s="114"/>
      <c r="H509" s="114"/>
      <c r="I509" s="114"/>
    </row>
    <row r="510" spans="1:9" ht="9.9499999999999993" customHeight="1" x14ac:dyDescent="0.25">
      <c r="B510" s="89"/>
      <c r="C510" s="98"/>
      <c r="D510" s="113"/>
      <c r="E510" s="116"/>
      <c r="F510" s="112"/>
      <c r="G510" s="114"/>
      <c r="H510" s="114"/>
      <c r="I510" s="114"/>
    </row>
    <row r="511" spans="1:9" ht="9.9499999999999993" customHeight="1" x14ac:dyDescent="0.25">
      <c r="A511" s="140"/>
      <c r="B511" s="84" t="s">
        <v>125</v>
      </c>
      <c r="C511" s="98" t="s">
        <v>143</v>
      </c>
      <c r="D511" s="113" t="s">
        <v>351</v>
      </c>
      <c r="E511" s="116">
        <v>136.59</v>
      </c>
      <c r="F511" s="112">
        <f t="shared" ref="F511" si="63">$F$27</f>
        <v>0</v>
      </c>
      <c r="G511" s="114">
        <f>$E511*(100-($F511*100))/100</f>
        <v>136.59</v>
      </c>
      <c r="H511" s="114" t="e">
        <f>ROUND($E511*(100-($F511*100))/100,2)*#REF!</f>
        <v>#REF!</v>
      </c>
      <c r="I511" s="114" t="e">
        <f>ROUND($E511*(100-($F511*100))/100,2)*#REF!*((10000+2300)/10000)</f>
        <v>#REF!</v>
      </c>
    </row>
    <row r="512" spans="1:9" ht="19.5" customHeight="1" x14ac:dyDescent="0.25">
      <c r="A512" s="140"/>
      <c r="B512" s="86"/>
      <c r="C512" s="98"/>
      <c r="D512" s="113"/>
      <c r="E512" s="116"/>
      <c r="F512" s="112"/>
      <c r="G512" s="114"/>
      <c r="H512" s="114"/>
      <c r="I512" s="114"/>
    </row>
    <row r="513" spans="1:9" ht="25.5" customHeight="1" x14ac:dyDescent="0.25">
      <c r="B513" s="145" t="s">
        <v>19</v>
      </c>
      <c r="C513" s="146"/>
      <c r="D513" s="146"/>
      <c r="E513" s="146"/>
      <c r="F513" s="146"/>
      <c r="G513" s="146"/>
      <c r="H513" s="146"/>
      <c r="I513" s="147"/>
    </row>
    <row r="514" spans="1:9" ht="25.5" customHeight="1" x14ac:dyDescent="0.25">
      <c r="A514" s="130">
        <v>680</v>
      </c>
      <c r="B514" s="84" t="s">
        <v>63</v>
      </c>
      <c r="C514" s="98" t="s">
        <v>335</v>
      </c>
      <c r="D514" s="97" t="s">
        <v>460</v>
      </c>
      <c r="E514" s="96">
        <v>733</v>
      </c>
      <c r="F514" s="100">
        <f>$F$1</f>
        <v>0</v>
      </c>
      <c r="G514" s="101">
        <f>$E514*(100-($F514*100))/100</f>
        <v>733</v>
      </c>
      <c r="H514" s="101" t="e">
        <f>ROUND($E514*(100-($F514*100))/100,2)*#REF!</f>
        <v>#REF!</v>
      </c>
      <c r="I514" s="101" t="e">
        <f>ROUND($E514*(100-($F514*100))/100,2)*#REF!*((10000+2300)/10000)</f>
        <v>#REF!</v>
      </c>
    </row>
    <row r="515" spans="1:9" ht="3" customHeight="1" x14ac:dyDescent="0.25">
      <c r="A515" s="130"/>
      <c r="B515" s="85"/>
      <c r="C515" s="98"/>
      <c r="D515" s="97"/>
      <c r="E515" s="96"/>
      <c r="F515" s="100"/>
      <c r="G515" s="101"/>
      <c r="H515" s="101"/>
      <c r="I515" s="101"/>
    </row>
    <row r="516" spans="1:9" ht="9.75" hidden="1" customHeight="1" x14ac:dyDescent="0.25">
      <c r="A516" s="130"/>
      <c r="B516" s="86"/>
      <c r="C516" s="98"/>
      <c r="D516" s="97"/>
      <c r="E516" s="96"/>
      <c r="F516" s="100"/>
      <c r="G516" s="101"/>
      <c r="H516" s="101"/>
      <c r="I516" s="101"/>
    </row>
    <row r="517" spans="1:9" ht="9.9499999999999993" customHeight="1" x14ac:dyDescent="0.25">
      <c r="A517" s="130">
        <v>700</v>
      </c>
      <c r="B517" s="84" t="s">
        <v>20</v>
      </c>
      <c r="C517" s="98" t="s">
        <v>10</v>
      </c>
      <c r="D517" s="97" t="s">
        <v>416</v>
      </c>
      <c r="E517" s="96">
        <v>300</v>
      </c>
      <c r="F517" s="100">
        <f>$F$1</f>
        <v>0</v>
      </c>
      <c r="G517" s="101">
        <f>$E517*(100-($F517*100))/100</f>
        <v>300</v>
      </c>
      <c r="H517" s="101" t="e">
        <f>ROUND($E517*(100-($F517*100))/100,2)*#REF!</f>
        <v>#REF!</v>
      </c>
      <c r="I517" s="101" t="e">
        <f>ROUND($E517*(100-($F517*100))/100,2)*#REF!*((10000+2300)/10000)</f>
        <v>#REF!</v>
      </c>
    </row>
    <row r="518" spans="1:9" ht="9.9499999999999993" customHeight="1" x14ac:dyDescent="0.25">
      <c r="A518" s="130"/>
      <c r="B518" s="85"/>
      <c r="C518" s="98"/>
      <c r="D518" s="97"/>
      <c r="E518" s="96"/>
      <c r="F518" s="100"/>
      <c r="G518" s="101"/>
      <c r="H518" s="101"/>
      <c r="I518" s="101"/>
    </row>
    <row r="519" spans="1:9" ht="9.9499999999999993" customHeight="1" x14ac:dyDescent="0.25">
      <c r="A519" s="130"/>
      <c r="B519" s="86"/>
      <c r="C519" s="98"/>
      <c r="D519" s="97"/>
      <c r="E519" s="96"/>
      <c r="F519" s="100"/>
      <c r="G519" s="101"/>
      <c r="H519" s="101"/>
      <c r="I519" s="101"/>
    </row>
    <row r="520" spans="1:9" ht="9.9499999999999993" customHeight="1" x14ac:dyDescent="0.25">
      <c r="A520" s="130">
        <v>710</v>
      </c>
      <c r="B520" s="84" t="s">
        <v>38</v>
      </c>
      <c r="C520" s="98" t="s">
        <v>485</v>
      </c>
      <c r="D520" s="97" t="s">
        <v>456</v>
      </c>
      <c r="E520" s="96">
        <v>470</v>
      </c>
      <c r="F520" s="100">
        <f>$F$1</f>
        <v>0</v>
      </c>
      <c r="G520" s="101">
        <f>$E520*(100-($F520*100))/100</f>
        <v>470</v>
      </c>
      <c r="H520" s="101" t="e">
        <f>ROUND($E520*(100-($F520*100))/100,2)*#REF!</f>
        <v>#REF!</v>
      </c>
      <c r="I520" s="101" t="e">
        <f>ROUND($E520*(100-($F520*100))/100,2)*#REF!*((10000+2300)/10000)</f>
        <v>#REF!</v>
      </c>
    </row>
    <row r="521" spans="1:9" ht="9.9499999999999993" customHeight="1" x14ac:dyDescent="0.25">
      <c r="A521" s="130"/>
      <c r="B521" s="85"/>
      <c r="C521" s="98"/>
      <c r="D521" s="97"/>
      <c r="E521" s="96"/>
      <c r="F521" s="100"/>
      <c r="G521" s="101"/>
      <c r="H521" s="101"/>
      <c r="I521" s="101"/>
    </row>
    <row r="522" spans="1:9" ht="9.9499999999999993" customHeight="1" x14ac:dyDescent="0.25">
      <c r="A522" s="130"/>
      <c r="B522" s="86"/>
      <c r="C522" s="98"/>
      <c r="D522" s="97"/>
      <c r="E522" s="96"/>
      <c r="F522" s="100"/>
      <c r="G522" s="101"/>
      <c r="H522" s="101"/>
      <c r="I522" s="101"/>
    </row>
    <row r="523" spans="1:9" ht="9.9499999999999993" customHeight="1" x14ac:dyDescent="0.25">
      <c r="A523" s="130">
        <v>720</v>
      </c>
      <c r="B523" s="84" t="s">
        <v>58</v>
      </c>
      <c r="C523" s="98" t="s">
        <v>364</v>
      </c>
      <c r="D523" s="97" t="s">
        <v>518</v>
      </c>
      <c r="E523" s="96">
        <v>1230</v>
      </c>
      <c r="F523" s="100">
        <f>$F$1</f>
        <v>0</v>
      </c>
      <c r="G523" s="101">
        <f>$E523*(100-($F523*100))/100</f>
        <v>1230</v>
      </c>
      <c r="H523" s="101" t="e">
        <f>ROUND($E523*(100-($F523*100))/100,2)*#REF!</f>
        <v>#REF!</v>
      </c>
      <c r="I523" s="101" t="e">
        <f>ROUND($E523*(100-($F523*100))/100,2)*#REF!*((10000+2300)/10000)</f>
        <v>#REF!</v>
      </c>
    </row>
    <row r="524" spans="1:9" ht="9.9499999999999993" customHeight="1" x14ac:dyDescent="0.25">
      <c r="A524" s="130"/>
      <c r="B524" s="85"/>
      <c r="C524" s="98"/>
      <c r="D524" s="97"/>
      <c r="E524" s="96"/>
      <c r="F524" s="100"/>
      <c r="G524" s="101"/>
      <c r="H524" s="101"/>
      <c r="I524" s="101"/>
    </row>
    <row r="525" spans="1:9" ht="9.9499999999999993" customHeight="1" x14ac:dyDescent="0.25">
      <c r="A525" s="130"/>
      <c r="B525" s="86"/>
      <c r="C525" s="98"/>
      <c r="D525" s="97"/>
      <c r="E525" s="96"/>
      <c r="F525" s="100"/>
      <c r="G525" s="101"/>
      <c r="H525" s="101"/>
      <c r="I525" s="101"/>
    </row>
    <row r="526" spans="1:9" ht="9.9499999999999993" customHeight="1" x14ac:dyDescent="0.25">
      <c r="A526" s="130">
        <v>730</v>
      </c>
      <c r="B526" s="84" t="s">
        <v>517</v>
      </c>
      <c r="C526" s="98" t="s">
        <v>516</v>
      </c>
      <c r="D526" s="97" t="s">
        <v>519</v>
      </c>
      <c r="E526" s="96">
        <v>1321</v>
      </c>
      <c r="F526" s="100">
        <f>$F$1</f>
        <v>0</v>
      </c>
      <c r="G526" s="101">
        <f>$E526*(100-($F526*100))/100</f>
        <v>1321</v>
      </c>
      <c r="H526" s="101" t="e">
        <f>ROUND($E526*(100-($F526*100))/100,2)*#REF!</f>
        <v>#REF!</v>
      </c>
      <c r="I526" s="101" t="e">
        <f>ROUND($E526*(100-($F526*100))/100,2)*#REF!*((10000+2300)/10000)</f>
        <v>#REF!</v>
      </c>
    </row>
    <row r="527" spans="1:9" ht="9.9499999999999993" customHeight="1" x14ac:dyDescent="0.25">
      <c r="A527" s="130"/>
      <c r="B527" s="85"/>
      <c r="C527" s="98"/>
      <c r="D527" s="97"/>
      <c r="E527" s="96"/>
      <c r="F527" s="100"/>
      <c r="G527" s="101"/>
      <c r="H527" s="101"/>
      <c r="I527" s="101"/>
    </row>
    <row r="528" spans="1:9" ht="9.9499999999999993" customHeight="1" x14ac:dyDescent="0.25">
      <c r="A528" s="130"/>
      <c r="B528" s="86"/>
      <c r="C528" s="98"/>
      <c r="D528" s="97"/>
      <c r="E528" s="96"/>
      <c r="F528" s="100"/>
      <c r="G528" s="101"/>
      <c r="H528" s="101"/>
      <c r="I528" s="101"/>
    </row>
    <row r="529" spans="1:9" ht="9.9499999999999993" customHeight="1" x14ac:dyDescent="0.25">
      <c r="A529" s="30"/>
      <c r="B529" s="84" t="s">
        <v>421</v>
      </c>
      <c r="C529" s="98" t="s">
        <v>573</v>
      </c>
      <c r="D529" s="97" t="s">
        <v>520</v>
      </c>
      <c r="E529" s="96">
        <v>1025</v>
      </c>
      <c r="F529" s="100">
        <f>$F$1</f>
        <v>0</v>
      </c>
      <c r="G529" s="101">
        <f>$E529*(100-($F529*100))/100</f>
        <v>1025</v>
      </c>
      <c r="H529" s="101" t="e">
        <f>ROUND($E529*(100-($F529*100))/100,2)*#REF!</f>
        <v>#REF!</v>
      </c>
      <c r="I529" s="101" t="e">
        <f>ROUND($E529*(100-($F529*100))/100,2)*#REF!*((10000+2300)/10000)</f>
        <v>#REF!</v>
      </c>
    </row>
    <row r="530" spans="1:9" ht="9.9499999999999993" customHeight="1" x14ac:dyDescent="0.25">
      <c r="A530" s="30"/>
      <c r="B530" s="85"/>
      <c r="C530" s="98"/>
      <c r="D530" s="97"/>
      <c r="E530" s="96"/>
      <c r="F530" s="100"/>
      <c r="G530" s="101"/>
      <c r="H530" s="101"/>
      <c r="I530" s="101"/>
    </row>
    <row r="531" spans="1:9" ht="9.9499999999999993" customHeight="1" x14ac:dyDescent="0.25">
      <c r="A531" s="30"/>
      <c r="B531" s="86"/>
      <c r="C531" s="98"/>
      <c r="D531" s="97"/>
      <c r="E531" s="96"/>
      <c r="F531" s="100"/>
      <c r="G531" s="101"/>
      <c r="H531" s="101"/>
      <c r="I531" s="101"/>
    </row>
    <row r="532" spans="1:9" ht="9.9499999999999993" customHeight="1" x14ac:dyDescent="0.25">
      <c r="A532" s="30"/>
      <c r="B532" s="109" t="s">
        <v>521</v>
      </c>
      <c r="C532" s="98" t="s">
        <v>522</v>
      </c>
      <c r="D532" s="97" t="s">
        <v>523</v>
      </c>
      <c r="E532" s="96">
        <v>4510</v>
      </c>
      <c r="F532" s="38"/>
      <c r="G532" s="101">
        <f>E532</f>
        <v>4510</v>
      </c>
      <c r="H532" s="101" t="e">
        <f>#REF!*G532</f>
        <v>#REF!</v>
      </c>
      <c r="I532" s="101" t="e">
        <f>H532*1.23</f>
        <v>#REF!</v>
      </c>
    </row>
    <row r="533" spans="1:9" ht="12.75" customHeight="1" x14ac:dyDescent="0.25">
      <c r="A533" s="30"/>
      <c r="B533" s="110"/>
      <c r="C533" s="98"/>
      <c r="D533" s="97"/>
      <c r="E533" s="96"/>
      <c r="F533" s="38"/>
      <c r="G533" s="101"/>
      <c r="H533" s="101"/>
      <c r="I533" s="101"/>
    </row>
    <row r="534" spans="1:9" ht="9.9499999999999993" customHeight="1" x14ac:dyDescent="0.25">
      <c r="A534" s="30"/>
      <c r="B534" s="109" t="s">
        <v>524</v>
      </c>
      <c r="C534" s="98" t="s">
        <v>525</v>
      </c>
      <c r="D534" s="97" t="s">
        <v>526</v>
      </c>
      <c r="E534" s="96">
        <v>730</v>
      </c>
      <c r="F534" s="38"/>
      <c r="G534" s="101">
        <f>E534</f>
        <v>730</v>
      </c>
      <c r="H534" s="101" t="e">
        <f>#REF!*G534</f>
        <v>#REF!</v>
      </c>
      <c r="I534" s="101" t="e">
        <f>H534*1.23</f>
        <v>#REF!</v>
      </c>
    </row>
    <row r="535" spans="1:9" ht="15" customHeight="1" x14ac:dyDescent="0.25">
      <c r="A535" s="30"/>
      <c r="B535" s="110"/>
      <c r="C535" s="98"/>
      <c r="D535" s="97"/>
      <c r="E535" s="96"/>
      <c r="F535" s="38"/>
      <c r="G535" s="101"/>
      <c r="H535" s="101"/>
      <c r="I535" s="101"/>
    </row>
    <row r="536" spans="1:9" ht="37.5" customHeight="1" x14ac:dyDescent="0.25">
      <c r="A536" s="30"/>
      <c r="C536" s="40" t="s">
        <v>558</v>
      </c>
      <c r="D536" s="31" t="s">
        <v>559</v>
      </c>
      <c r="E536" s="32">
        <v>0</v>
      </c>
      <c r="F536" s="38"/>
      <c r="G536" s="33">
        <f>E536</f>
        <v>0</v>
      </c>
      <c r="H536" s="33" t="e">
        <f>#REF!*G536</f>
        <v>#REF!</v>
      </c>
      <c r="I536" s="33" t="e">
        <f>H536*1.23</f>
        <v>#REF!</v>
      </c>
    </row>
    <row r="537" spans="1:9" ht="18" customHeight="1" x14ac:dyDescent="0.25">
      <c r="B537" s="145" t="s">
        <v>21</v>
      </c>
      <c r="C537" s="146"/>
      <c r="D537" s="146"/>
      <c r="E537" s="146"/>
      <c r="F537" s="146"/>
      <c r="G537" s="146"/>
      <c r="H537" s="146"/>
      <c r="I537" s="147"/>
    </row>
    <row r="538" spans="1:9" ht="9.9499999999999993" customHeight="1" x14ac:dyDescent="0.25">
      <c r="A538" s="130">
        <v>790</v>
      </c>
      <c r="B538" s="84" t="s">
        <v>417</v>
      </c>
      <c r="C538" s="98" t="s">
        <v>575</v>
      </c>
      <c r="D538" s="97" t="s">
        <v>460</v>
      </c>
      <c r="E538" s="96">
        <v>640</v>
      </c>
      <c r="F538" s="100">
        <f>$F$1</f>
        <v>0</v>
      </c>
      <c r="G538" s="101">
        <f>$E538*(100-($F538*100))/100</f>
        <v>640</v>
      </c>
      <c r="H538" s="101" t="e">
        <f>ROUND($E538*(100-($F538*100))/100,2)*#REF!</f>
        <v>#REF!</v>
      </c>
      <c r="I538" s="101" t="e">
        <f>ROUND($E538*(100-($F538*100))/100,2)*#REF!*((10000+2300)/10000)</f>
        <v>#REF!</v>
      </c>
    </row>
    <row r="539" spans="1:9" ht="9.9499999999999993" customHeight="1" x14ac:dyDescent="0.25">
      <c r="A539" s="130"/>
      <c r="B539" s="85"/>
      <c r="C539" s="98"/>
      <c r="D539" s="97"/>
      <c r="E539" s="96"/>
      <c r="F539" s="100"/>
      <c r="G539" s="101"/>
      <c r="H539" s="101"/>
      <c r="I539" s="101"/>
    </row>
    <row r="540" spans="1:9" ht="9.9499999999999993" customHeight="1" x14ac:dyDescent="0.25">
      <c r="A540" s="130"/>
      <c r="B540" s="86"/>
      <c r="C540" s="98"/>
      <c r="D540" s="97"/>
      <c r="E540" s="96"/>
      <c r="F540" s="100"/>
      <c r="G540" s="101"/>
      <c r="H540" s="101"/>
      <c r="I540" s="101"/>
    </row>
    <row r="541" spans="1:9" ht="9.9499999999999993" customHeight="1" x14ac:dyDescent="0.25">
      <c r="A541" s="130">
        <v>800</v>
      </c>
      <c r="B541" s="84" t="s">
        <v>20</v>
      </c>
      <c r="C541" s="98" t="s">
        <v>10</v>
      </c>
      <c r="D541" s="97" t="s">
        <v>416</v>
      </c>
      <c r="E541" s="96">
        <v>300</v>
      </c>
      <c r="F541" s="100">
        <f>$F$1</f>
        <v>0</v>
      </c>
      <c r="G541" s="101">
        <f>$E541*(100-($F541*100))/100</f>
        <v>300</v>
      </c>
      <c r="H541" s="101" t="e">
        <f>ROUND($E541*(100-($F541*100))/100,2)*#REF!</f>
        <v>#REF!</v>
      </c>
      <c r="I541" s="101" t="e">
        <f>ROUND($E541*(100-($F541*100))/100,2)*#REF!*((10000+2300)/10000)</f>
        <v>#REF!</v>
      </c>
    </row>
    <row r="542" spans="1:9" ht="9.9499999999999993" customHeight="1" x14ac:dyDescent="0.25">
      <c r="A542" s="130"/>
      <c r="B542" s="85"/>
      <c r="C542" s="98"/>
      <c r="D542" s="97"/>
      <c r="E542" s="96"/>
      <c r="F542" s="100"/>
      <c r="G542" s="101"/>
      <c r="H542" s="101"/>
      <c r="I542" s="101"/>
    </row>
    <row r="543" spans="1:9" ht="9.9499999999999993" customHeight="1" x14ac:dyDescent="0.25">
      <c r="A543" s="130"/>
      <c r="B543" s="86"/>
      <c r="C543" s="98"/>
      <c r="D543" s="97"/>
      <c r="E543" s="96"/>
      <c r="F543" s="100"/>
      <c r="G543" s="101"/>
      <c r="H543" s="101"/>
      <c r="I543" s="101"/>
    </row>
    <row r="544" spans="1:9" ht="9.9499999999999993" customHeight="1" x14ac:dyDescent="0.25">
      <c r="A544" s="130">
        <v>810</v>
      </c>
      <c r="B544" s="84" t="s">
        <v>38</v>
      </c>
      <c r="C544" s="98" t="s">
        <v>485</v>
      </c>
      <c r="D544" s="97" t="s">
        <v>456</v>
      </c>
      <c r="E544" s="96">
        <v>470</v>
      </c>
      <c r="F544" s="100">
        <f>$F$1</f>
        <v>0</v>
      </c>
      <c r="G544" s="101">
        <f>$E544*(100-($F544*100))/100</f>
        <v>470</v>
      </c>
      <c r="H544" s="101" t="e">
        <f>ROUND($E544*(100-($F544*100))/100,2)*#REF!</f>
        <v>#REF!</v>
      </c>
      <c r="I544" s="101" t="e">
        <f>ROUND($E544*(100-($F544*100))/100,2)*#REF!*((10000+2300)/10000)</f>
        <v>#REF!</v>
      </c>
    </row>
    <row r="545" spans="1:9" ht="9.9499999999999993" customHeight="1" x14ac:dyDescent="0.25">
      <c r="A545" s="130"/>
      <c r="B545" s="85"/>
      <c r="C545" s="98"/>
      <c r="D545" s="97"/>
      <c r="E545" s="96"/>
      <c r="F545" s="100"/>
      <c r="G545" s="101"/>
      <c r="H545" s="101"/>
      <c r="I545" s="101"/>
    </row>
    <row r="546" spans="1:9" ht="9.9499999999999993" customHeight="1" x14ac:dyDescent="0.25">
      <c r="A546" s="130"/>
      <c r="B546" s="86"/>
      <c r="C546" s="98"/>
      <c r="D546" s="97"/>
      <c r="E546" s="96"/>
      <c r="F546" s="100"/>
      <c r="G546" s="101"/>
      <c r="H546" s="101"/>
      <c r="I546" s="101"/>
    </row>
    <row r="547" spans="1:9" ht="9.9499999999999993" customHeight="1" x14ac:dyDescent="0.25">
      <c r="A547" s="130">
        <v>820</v>
      </c>
      <c r="B547" s="106" t="s">
        <v>58</v>
      </c>
      <c r="C547" s="157" t="s">
        <v>364</v>
      </c>
      <c r="D547" s="97" t="s">
        <v>518</v>
      </c>
      <c r="E547" s="96">
        <v>1230</v>
      </c>
      <c r="F547" s="100">
        <f>$F$1</f>
        <v>0</v>
      </c>
      <c r="G547" s="101">
        <f>$E547*(100-($F547*100))/100</f>
        <v>1230</v>
      </c>
      <c r="H547" s="101" t="e">
        <f>ROUND($E547*(100-($F547*100))/100,2)*#REF!</f>
        <v>#REF!</v>
      </c>
      <c r="I547" s="101" t="e">
        <f>ROUND($E547*(100-($F547*100))/100,2)*#REF!*((10000+2300)/10000)</f>
        <v>#REF!</v>
      </c>
    </row>
    <row r="548" spans="1:9" ht="9.9499999999999993" customHeight="1" x14ac:dyDescent="0.25">
      <c r="A548" s="130"/>
      <c r="B548" s="107"/>
      <c r="C548" s="157"/>
      <c r="D548" s="97"/>
      <c r="E548" s="96"/>
      <c r="F548" s="100"/>
      <c r="G548" s="101"/>
      <c r="H548" s="101"/>
      <c r="I548" s="101"/>
    </row>
    <row r="549" spans="1:9" ht="9.9499999999999993" customHeight="1" x14ac:dyDescent="0.25">
      <c r="A549" s="130"/>
      <c r="B549" s="108"/>
      <c r="C549" s="157"/>
      <c r="D549" s="97"/>
      <c r="E549" s="96"/>
      <c r="F549" s="100"/>
      <c r="G549" s="101"/>
      <c r="H549" s="101"/>
      <c r="I549" s="101"/>
    </row>
    <row r="550" spans="1:9" ht="9.9499999999999993" customHeight="1" x14ac:dyDescent="0.25">
      <c r="A550" s="130">
        <v>830</v>
      </c>
      <c r="B550" s="84" t="s">
        <v>148</v>
      </c>
      <c r="C550" s="98" t="s">
        <v>576</v>
      </c>
      <c r="D550" s="97" t="s">
        <v>553</v>
      </c>
      <c r="E550" s="96">
        <v>1500</v>
      </c>
      <c r="F550" s="100">
        <f>$F$1</f>
        <v>0</v>
      </c>
      <c r="G550" s="101">
        <f>$E550*(100-($F550*100))/100</f>
        <v>1500</v>
      </c>
      <c r="H550" s="101" t="e">
        <f>ROUND($E550*(100-($F550*100))/100,2)*#REF!</f>
        <v>#REF!</v>
      </c>
      <c r="I550" s="101" t="e">
        <f>ROUND($E550*(100-($F550*100))/100,2)*#REF!*((10000+2300)/10000)</f>
        <v>#REF!</v>
      </c>
    </row>
    <row r="551" spans="1:9" ht="9.9499999999999993" customHeight="1" x14ac:dyDescent="0.25">
      <c r="A551" s="130"/>
      <c r="B551" s="85"/>
      <c r="C551" s="98"/>
      <c r="D551" s="97"/>
      <c r="E551" s="96"/>
      <c r="F551" s="100"/>
      <c r="G551" s="101"/>
      <c r="H551" s="101"/>
      <c r="I551" s="101"/>
    </row>
    <row r="552" spans="1:9" ht="9.9499999999999993" customHeight="1" x14ac:dyDescent="0.25">
      <c r="A552" s="130"/>
      <c r="B552" s="86"/>
      <c r="C552" s="98"/>
      <c r="D552" s="97"/>
      <c r="E552" s="96"/>
      <c r="F552" s="100"/>
      <c r="G552" s="101"/>
      <c r="H552" s="101"/>
      <c r="I552" s="101"/>
    </row>
    <row r="553" spans="1:9" ht="9.9499999999999993" customHeight="1" x14ac:dyDescent="0.25">
      <c r="A553" s="130">
        <v>840</v>
      </c>
      <c r="B553" s="84" t="s">
        <v>420</v>
      </c>
      <c r="C553" s="98" t="s">
        <v>574</v>
      </c>
      <c r="D553" s="97" t="s">
        <v>505</v>
      </c>
      <c r="E553" s="96">
        <v>613</v>
      </c>
      <c r="F553" s="100">
        <f>$F$1</f>
        <v>0</v>
      </c>
      <c r="G553" s="101">
        <f>$E553*(100-($F553*100))/100</f>
        <v>613</v>
      </c>
      <c r="H553" s="101" t="e">
        <f>ROUND($E553*(100-($F553*100))/100,2)*#REF!</f>
        <v>#REF!</v>
      </c>
      <c r="I553" s="101" t="e">
        <f>ROUND($E553*(100-($F553*100))/100,2)*#REF!*((10000+2300)/10000)</f>
        <v>#REF!</v>
      </c>
    </row>
    <row r="554" spans="1:9" ht="9.9499999999999993" customHeight="1" x14ac:dyDescent="0.25">
      <c r="A554" s="130"/>
      <c r="B554" s="85"/>
      <c r="C554" s="98"/>
      <c r="D554" s="97"/>
      <c r="E554" s="96"/>
      <c r="F554" s="100"/>
      <c r="G554" s="101"/>
      <c r="H554" s="101"/>
      <c r="I554" s="101"/>
    </row>
    <row r="555" spans="1:9" ht="9.9499999999999993" customHeight="1" x14ac:dyDescent="0.25">
      <c r="A555" s="130"/>
      <c r="B555" s="86"/>
      <c r="C555" s="98"/>
      <c r="D555" s="97"/>
      <c r="E555" s="96"/>
      <c r="F555" s="100"/>
      <c r="G555" s="101"/>
      <c r="H555" s="101"/>
      <c r="I555" s="101"/>
    </row>
    <row r="556" spans="1:9" ht="9.9499999999999993" customHeight="1" x14ac:dyDescent="0.25">
      <c r="A556" s="30"/>
      <c r="B556" s="84" t="s">
        <v>422</v>
      </c>
      <c r="C556" s="98" t="s">
        <v>555</v>
      </c>
      <c r="D556" s="97" t="s">
        <v>556</v>
      </c>
      <c r="E556" s="96">
        <v>1595</v>
      </c>
      <c r="F556" s="100">
        <f>$F$1</f>
        <v>0</v>
      </c>
      <c r="G556" s="101">
        <f>$E556*(100-($F556*100))/100</f>
        <v>1595</v>
      </c>
      <c r="H556" s="101" t="e">
        <f>ROUND($E556*(100-($F556*100))/100,2)*#REF!</f>
        <v>#REF!</v>
      </c>
      <c r="I556" s="101" t="e">
        <f>ROUND($E556*(100-($F556*100))/100,2)*#REF!*((10000+2300)/10000)</f>
        <v>#REF!</v>
      </c>
    </row>
    <row r="557" spans="1:9" ht="9.9499999999999993" customHeight="1" x14ac:dyDescent="0.25">
      <c r="A557" s="30"/>
      <c r="B557" s="85"/>
      <c r="C557" s="98"/>
      <c r="D557" s="97"/>
      <c r="E557" s="96"/>
      <c r="F557" s="100"/>
      <c r="G557" s="101"/>
      <c r="H557" s="101"/>
      <c r="I557" s="101"/>
    </row>
    <row r="558" spans="1:9" ht="9.9499999999999993" customHeight="1" x14ac:dyDescent="0.25">
      <c r="A558" s="30"/>
      <c r="B558" s="86"/>
      <c r="C558" s="98"/>
      <c r="D558" s="97"/>
      <c r="E558" s="96"/>
      <c r="F558" s="100"/>
      <c r="G558" s="101"/>
      <c r="H558" s="101"/>
      <c r="I558" s="101"/>
    </row>
    <row r="559" spans="1:9" ht="9.9499999999999993" customHeight="1" x14ac:dyDescent="0.25">
      <c r="A559" s="30"/>
      <c r="B559" s="84" t="s">
        <v>577</v>
      </c>
      <c r="C559" s="98" t="s">
        <v>557</v>
      </c>
      <c r="D559" s="97" t="s">
        <v>556</v>
      </c>
      <c r="E559" s="96">
        <v>1750</v>
      </c>
      <c r="F559" s="100">
        <f>$F$1</f>
        <v>0</v>
      </c>
      <c r="G559" s="101">
        <f>$E559*(100-($F559*100))/100</f>
        <v>1750</v>
      </c>
      <c r="H559" s="101" t="e">
        <f>ROUND($E559*(100-($F559*100))/100,2)*#REF!</f>
        <v>#REF!</v>
      </c>
      <c r="I559" s="101" t="e">
        <f>ROUND($E559*(100-($F559*100))/100,2)*#REF!*((10000+2300)/10000)</f>
        <v>#REF!</v>
      </c>
    </row>
    <row r="560" spans="1:9" ht="9.9499999999999993" customHeight="1" x14ac:dyDescent="0.25">
      <c r="A560" s="30"/>
      <c r="B560" s="85"/>
      <c r="C560" s="98"/>
      <c r="D560" s="97"/>
      <c r="E560" s="96"/>
      <c r="F560" s="100"/>
      <c r="G560" s="101"/>
      <c r="H560" s="101"/>
      <c r="I560" s="101"/>
    </row>
    <row r="561" spans="1:9" ht="9.9499999999999993" customHeight="1" x14ac:dyDescent="0.25">
      <c r="A561" s="30"/>
      <c r="B561" s="86"/>
      <c r="C561" s="98"/>
      <c r="D561" s="97"/>
      <c r="E561" s="96"/>
      <c r="F561" s="100"/>
      <c r="G561" s="101"/>
      <c r="H561" s="101"/>
      <c r="I561" s="101"/>
    </row>
    <row r="562" spans="1:9" ht="9.9499999999999993" customHeight="1" x14ac:dyDescent="0.25">
      <c r="A562" s="30"/>
      <c r="B562" s="84" t="s">
        <v>423</v>
      </c>
      <c r="C562" s="98" t="s">
        <v>578</v>
      </c>
      <c r="D562" s="97" t="s">
        <v>424</v>
      </c>
      <c r="E562" s="96">
        <v>3710</v>
      </c>
      <c r="F562" s="38"/>
      <c r="G562" s="101">
        <f>E562</f>
        <v>3710</v>
      </c>
      <c r="H562" s="101" t="e">
        <f>G562*#REF!</f>
        <v>#REF!</v>
      </c>
      <c r="I562" s="101" t="e">
        <f>H562*1.23</f>
        <v>#REF!</v>
      </c>
    </row>
    <row r="563" spans="1:9" ht="28.5" customHeight="1" x14ac:dyDescent="0.25">
      <c r="A563" s="30"/>
      <c r="B563" s="86"/>
      <c r="C563" s="98"/>
      <c r="D563" s="97"/>
      <c r="E563" s="96"/>
      <c r="F563" s="38"/>
      <c r="G563" s="101"/>
      <c r="H563" s="101"/>
      <c r="I563" s="101"/>
    </row>
    <row r="564" spans="1:9" ht="40.5" customHeight="1" x14ac:dyDescent="0.25">
      <c r="A564" s="30"/>
      <c r="C564" s="40" t="s">
        <v>558</v>
      </c>
      <c r="D564" s="31" t="s">
        <v>559</v>
      </c>
      <c r="E564" s="32">
        <v>0</v>
      </c>
      <c r="F564" s="38"/>
      <c r="G564" s="33">
        <f>E564</f>
        <v>0</v>
      </c>
      <c r="H564" s="33" t="e">
        <f>#REF!*G564</f>
        <v>#REF!</v>
      </c>
      <c r="I564" s="33" t="e">
        <f>H564*1.23</f>
        <v>#REF!</v>
      </c>
    </row>
    <row r="565" spans="1:9" ht="19.5" customHeight="1" x14ac:dyDescent="0.25">
      <c r="A565" s="30"/>
      <c r="B565" s="81" t="s">
        <v>425</v>
      </c>
      <c r="C565" s="82"/>
      <c r="D565" s="82"/>
      <c r="E565" s="82"/>
      <c r="F565" s="82"/>
      <c r="G565" s="82"/>
      <c r="H565" s="82"/>
      <c r="I565" s="83"/>
    </row>
    <row r="566" spans="1:9" ht="40.5" customHeight="1" x14ac:dyDescent="0.25">
      <c r="A566" s="30"/>
      <c r="C566" s="40" t="s">
        <v>558</v>
      </c>
      <c r="D566" s="31" t="s">
        <v>559</v>
      </c>
      <c r="E566" s="32">
        <v>0</v>
      </c>
      <c r="F566" s="38"/>
      <c r="G566" s="33">
        <f>E566</f>
        <v>0</v>
      </c>
      <c r="H566" s="33" t="e">
        <f>#REF!*G566</f>
        <v>#REF!</v>
      </c>
      <c r="I566" s="33" t="e">
        <f>H566*1.23</f>
        <v>#REF!</v>
      </c>
    </row>
    <row r="567" spans="1:9" ht="18" customHeight="1" x14ac:dyDescent="0.25">
      <c r="B567" s="81" t="s">
        <v>22</v>
      </c>
      <c r="C567" s="82"/>
      <c r="D567" s="82"/>
      <c r="E567" s="82"/>
      <c r="F567" s="82"/>
      <c r="G567" s="82"/>
      <c r="H567" s="82"/>
      <c r="I567" s="83"/>
    </row>
    <row r="568" spans="1:9" ht="9.9499999999999993" customHeight="1" x14ac:dyDescent="0.25">
      <c r="A568" s="130">
        <v>890</v>
      </c>
      <c r="B568" s="84" t="s">
        <v>149</v>
      </c>
      <c r="C568" s="98" t="s">
        <v>335</v>
      </c>
      <c r="D568" s="97" t="s">
        <v>460</v>
      </c>
      <c r="E568" s="96">
        <v>905</v>
      </c>
      <c r="F568" s="100">
        <f>$F$1</f>
        <v>0</v>
      </c>
      <c r="G568" s="101">
        <f>$E568*(100-($F568*100))/100</f>
        <v>905</v>
      </c>
      <c r="H568" s="101" t="e">
        <f>ROUND($E568*(100-($F568*100))/100,2)*#REF!</f>
        <v>#REF!</v>
      </c>
      <c r="I568" s="101" t="e">
        <f>ROUND($E568*(100-($F568*100))/100,2)*#REF!*((10000+2300)/10000)</f>
        <v>#REF!</v>
      </c>
    </row>
    <row r="569" spans="1:9" ht="9.9499999999999993" customHeight="1" x14ac:dyDescent="0.25">
      <c r="A569" s="130"/>
      <c r="B569" s="85"/>
      <c r="C569" s="98"/>
      <c r="D569" s="97"/>
      <c r="E569" s="96"/>
      <c r="F569" s="100"/>
      <c r="G569" s="101"/>
      <c r="H569" s="101"/>
      <c r="I569" s="101"/>
    </row>
    <row r="570" spans="1:9" ht="9.9499999999999993" customHeight="1" x14ac:dyDescent="0.25">
      <c r="A570" s="130"/>
      <c r="B570" s="86"/>
      <c r="C570" s="98"/>
      <c r="D570" s="97"/>
      <c r="E570" s="96"/>
      <c r="F570" s="100"/>
      <c r="G570" s="101"/>
      <c r="H570" s="101"/>
      <c r="I570" s="101"/>
    </row>
    <row r="571" spans="1:9" ht="9.9499999999999993" customHeight="1" x14ac:dyDescent="0.25">
      <c r="A571" s="130">
        <v>900</v>
      </c>
      <c r="B571" s="84" t="s">
        <v>149</v>
      </c>
      <c r="C571" s="98" t="s">
        <v>335</v>
      </c>
      <c r="D571" s="97" t="s">
        <v>460</v>
      </c>
      <c r="E571" s="96">
        <v>905</v>
      </c>
      <c r="F571" s="100">
        <f>$F$1</f>
        <v>0</v>
      </c>
      <c r="G571" s="101">
        <f>$E571*(100-($F571*100))/100</f>
        <v>905</v>
      </c>
      <c r="H571" s="101" t="e">
        <f>ROUND($E571*(100-($F571*100))/100,2)*#REF!</f>
        <v>#REF!</v>
      </c>
      <c r="I571" s="101" t="e">
        <f>ROUND($E571*(100-($F571*100))/100,2)*#REF!*((10000+2300)/10000)</f>
        <v>#REF!</v>
      </c>
    </row>
    <row r="572" spans="1:9" ht="9.9499999999999993" customHeight="1" x14ac:dyDescent="0.25">
      <c r="A572" s="130"/>
      <c r="B572" s="85"/>
      <c r="C572" s="98"/>
      <c r="D572" s="97"/>
      <c r="E572" s="96"/>
      <c r="F572" s="100"/>
      <c r="G572" s="101"/>
      <c r="H572" s="101"/>
      <c r="I572" s="101"/>
    </row>
    <row r="573" spans="1:9" ht="9.9499999999999993" customHeight="1" x14ac:dyDescent="0.25">
      <c r="A573" s="130"/>
      <c r="B573" s="86"/>
      <c r="C573" s="98"/>
      <c r="D573" s="97"/>
      <c r="E573" s="96"/>
      <c r="F573" s="100"/>
      <c r="G573" s="101"/>
      <c r="H573" s="101"/>
      <c r="I573" s="101"/>
    </row>
    <row r="574" spans="1:9" ht="9.9499999999999993" customHeight="1" x14ac:dyDescent="0.25">
      <c r="A574" s="130">
        <v>910</v>
      </c>
      <c r="B574" s="84" t="s">
        <v>38</v>
      </c>
      <c r="C574" s="98" t="s">
        <v>485</v>
      </c>
      <c r="D574" s="97" t="s">
        <v>456</v>
      </c>
      <c r="E574" s="96">
        <v>500</v>
      </c>
      <c r="F574" s="100">
        <f>$F$1</f>
        <v>0</v>
      </c>
      <c r="G574" s="101">
        <f>$E574*(100-($F574*100))/100</f>
        <v>500</v>
      </c>
      <c r="H574" s="101" t="e">
        <f>ROUND($E574*(100-($F574*100))/100,2)*#REF!</f>
        <v>#REF!</v>
      </c>
      <c r="I574" s="101" t="e">
        <f>ROUND($E574*(100-($F574*100))/100,2)*#REF!*((10000+2300)/10000)</f>
        <v>#REF!</v>
      </c>
    </row>
    <row r="575" spans="1:9" ht="9.9499999999999993" customHeight="1" x14ac:dyDescent="0.25">
      <c r="A575" s="130"/>
      <c r="B575" s="85"/>
      <c r="C575" s="98"/>
      <c r="D575" s="97"/>
      <c r="E575" s="96"/>
      <c r="F575" s="100"/>
      <c r="G575" s="101"/>
      <c r="H575" s="101"/>
      <c r="I575" s="101"/>
    </row>
    <row r="576" spans="1:9" ht="9.9499999999999993" customHeight="1" x14ac:dyDescent="0.25">
      <c r="A576" s="130"/>
      <c r="B576" s="86"/>
      <c r="C576" s="98"/>
      <c r="D576" s="97"/>
      <c r="E576" s="96"/>
      <c r="F576" s="100"/>
      <c r="G576" s="101"/>
      <c r="H576" s="101"/>
      <c r="I576" s="101"/>
    </row>
    <row r="577" spans="1:9" ht="9.9499999999999993" customHeight="1" x14ac:dyDescent="0.25">
      <c r="A577" s="130">
        <v>920</v>
      </c>
      <c r="B577" s="84" t="s">
        <v>58</v>
      </c>
      <c r="C577" s="98" t="s">
        <v>364</v>
      </c>
      <c r="D577" s="97" t="s">
        <v>503</v>
      </c>
      <c r="E577" s="96">
        <v>1230</v>
      </c>
      <c r="F577" s="100">
        <f>$F$1</f>
        <v>0</v>
      </c>
      <c r="G577" s="101">
        <f>$E577*(100-($F577*100))/100</f>
        <v>1230</v>
      </c>
      <c r="H577" s="101" t="e">
        <f>ROUND($E577*(100-($F577*100))/100,2)*#REF!</f>
        <v>#REF!</v>
      </c>
      <c r="I577" s="101" t="e">
        <f>ROUND($E577*(100-($F577*100))/100,2)*#REF!*((10000+2300)/10000)</f>
        <v>#REF!</v>
      </c>
    </row>
    <row r="578" spans="1:9" ht="9.9499999999999993" customHeight="1" x14ac:dyDescent="0.25">
      <c r="A578" s="130"/>
      <c r="B578" s="85"/>
      <c r="C578" s="98"/>
      <c r="D578" s="97"/>
      <c r="E578" s="96"/>
      <c r="F578" s="100"/>
      <c r="G578" s="101"/>
      <c r="H578" s="101"/>
      <c r="I578" s="101"/>
    </row>
    <row r="579" spans="1:9" ht="9.9499999999999993" customHeight="1" x14ac:dyDescent="0.25">
      <c r="A579" s="130"/>
      <c r="B579" s="86"/>
      <c r="C579" s="98"/>
      <c r="D579" s="97"/>
      <c r="E579" s="96"/>
      <c r="F579" s="100"/>
      <c r="G579" s="101"/>
      <c r="H579" s="101"/>
      <c r="I579" s="101"/>
    </row>
    <row r="580" spans="1:9" ht="9.9499999999999993" customHeight="1" x14ac:dyDescent="0.25">
      <c r="A580" s="130">
        <v>50</v>
      </c>
      <c r="B580" s="84" t="s">
        <v>214</v>
      </c>
      <c r="C580" s="98" t="s">
        <v>242</v>
      </c>
      <c r="D580" s="97" t="s">
        <v>457</v>
      </c>
      <c r="E580" s="96">
        <v>1561</v>
      </c>
      <c r="F580" s="100">
        <f>$F$1</f>
        <v>0</v>
      </c>
      <c r="G580" s="101">
        <f>$E580*(100-($F580*100))/100</f>
        <v>1561</v>
      </c>
      <c r="H580" s="101" t="e">
        <f>ROUND($E580*(100-($F580*100))/100,2)*#REF!</f>
        <v>#REF!</v>
      </c>
      <c r="I580" s="101" t="e">
        <f>ROUND($E580*(100-($F580*100))/100,2)*#REF!*((10000+2300)/10000)</f>
        <v>#REF!</v>
      </c>
    </row>
    <row r="581" spans="1:9" ht="9.9499999999999993" customHeight="1" x14ac:dyDescent="0.25">
      <c r="A581" s="130"/>
      <c r="B581" s="85"/>
      <c r="C581" s="98"/>
      <c r="D581" s="97"/>
      <c r="E581" s="96"/>
      <c r="F581" s="100"/>
      <c r="G581" s="101"/>
      <c r="H581" s="101"/>
      <c r="I581" s="101"/>
    </row>
    <row r="582" spans="1:9" ht="9.9499999999999993" customHeight="1" x14ac:dyDescent="0.25">
      <c r="A582" s="130"/>
      <c r="B582" s="86"/>
      <c r="C582" s="98"/>
      <c r="D582" s="97"/>
      <c r="E582" s="96"/>
      <c r="F582" s="100"/>
      <c r="G582" s="101"/>
      <c r="H582" s="101"/>
      <c r="I582" s="101"/>
    </row>
    <row r="583" spans="1:9" ht="9.9499999999999993" customHeight="1" x14ac:dyDescent="0.25">
      <c r="A583" s="130">
        <v>940</v>
      </c>
      <c r="B583" s="84" t="s">
        <v>41</v>
      </c>
      <c r="C583" s="98" t="s">
        <v>328</v>
      </c>
      <c r="D583" s="97" t="s">
        <v>458</v>
      </c>
      <c r="E583" s="96">
        <v>1493</v>
      </c>
      <c r="F583" s="100">
        <f>$F$1</f>
        <v>0</v>
      </c>
      <c r="G583" s="101">
        <f>$E583*(100-($F583*100))/100</f>
        <v>1493</v>
      </c>
      <c r="H583" s="101" t="e">
        <f>ROUND($E583*(100-($F583*100))/100,2)*#REF!</f>
        <v>#REF!</v>
      </c>
      <c r="I583" s="101" t="e">
        <f>ROUND($E583*(100-($F583*100))/100,2)*#REF!*((10000+2300)/10000)</f>
        <v>#REF!</v>
      </c>
    </row>
    <row r="584" spans="1:9" ht="9.9499999999999993" customHeight="1" x14ac:dyDescent="0.25">
      <c r="A584" s="130"/>
      <c r="B584" s="85"/>
      <c r="C584" s="98"/>
      <c r="D584" s="97"/>
      <c r="E584" s="96"/>
      <c r="F584" s="100"/>
      <c r="G584" s="101"/>
      <c r="H584" s="101"/>
      <c r="I584" s="101"/>
    </row>
    <row r="585" spans="1:9" ht="9.9499999999999993" customHeight="1" x14ac:dyDescent="0.25">
      <c r="A585" s="130"/>
      <c r="B585" s="86"/>
      <c r="C585" s="98"/>
      <c r="D585" s="97"/>
      <c r="E585" s="96"/>
      <c r="F585" s="100"/>
      <c r="G585" s="101"/>
      <c r="H585" s="101"/>
      <c r="I585" s="101"/>
    </row>
    <row r="586" spans="1:9" ht="9.9499999999999993" customHeight="1" x14ac:dyDescent="0.25">
      <c r="A586" s="130">
        <v>950</v>
      </c>
      <c r="B586" s="84" t="s">
        <v>48</v>
      </c>
      <c r="C586" s="98" t="s">
        <v>329</v>
      </c>
      <c r="D586" s="97" t="s">
        <v>464</v>
      </c>
      <c r="E586" s="96">
        <v>1352</v>
      </c>
      <c r="F586" s="100">
        <f>$F$1</f>
        <v>0</v>
      </c>
      <c r="G586" s="101">
        <f>$E586*(100-($F586*100))/100</f>
        <v>1352</v>
      </c>
      <c r="H586" s="101" t="e">
        <f>ROUND($E586*(100-($F586*100))/100,2)*#REF!</f>
        <v>#REF!</v>
      </c>
      <c r="I586" s="101" t="e">
        <f>ROUND($E586*(100-($F586*100))/100,2)*#REF!*((10000+2300)/10000)</f>
        <v>#REF!</v>
      </c>
    </row>
    <row r="587" spans="1:9" ht="9.9499999999999993" customHeight="1" x14ac:dyDescent="0.25">
      <c r="A587" s="130"/>
      <c r="B587" s="85"/>
      <c r="C587" s="98"/>
      <c r="D587" s="97"/>
      <c r="E587" s="96"/>
      <c r="F587" s="100"/>
      <c r="G587" s="101"/>
      <c r="H587" s="101"/>
      <c r="I587" s="101"/>
    </row>
    <row r="588" spans="1:9" ht="9.9499999999999993" customHeight="1" x14ac:dyDescent="0.25">
      <c r="A588" s="130"/>
      <c r="B588" s="86"/>
      <c r="C588" s="98"/>
      <c r="D588" s="97"/>
      <c r="E588" s="96"/>
      <c r="F588" s="100"/>
      <c r="G588" s="101"/>
      <c r="H588" s="101"/>
      <c r="I588" s="101"/>
    </row>
    <row r="589" spans="1:9" ht="9.9499999999999993" customHeight="1" x14ac:dyDescent="0.25">
      <c r="A589" s="130">
        <v>960</v>
      </c>
      <c r="B589" s="84" t="s">
        <v>147</v>
      </c>
      <c r="C589" s="98" t="s">
        <v>330</v>
      </c>
      <c r="D589" s="97" t="s">
        <v>459</v>
      </c>
      <c r="E589" s="96">
        <v>1105</v>
      </c>
      <c r="F589" s="100">
        <f>$F$1</f>
        <v>0</v>
      </c>
      <c r="G589" s="101">
        <f>$E589*(100-($F589*100))/100</f>
        <v>1105</v>
      </c>
      <c r="H589" s="101" t="e">
        <f>ROUND($E589*(100-($F589*100))/100,2)*#REF!</f>
        <v>#REF!</v>
      </c>
      <c r="I589" s="101" t="e">
        <f>ROUND($E589*(100-($F589*100))/100,2)*#REF!*((10000+2300)/10000)</f>
        <v>#REF!</v>
      </c>
    </row>
    <row r="590" spans="1:9" ht="9.9499999999999993" customHeight="1" x14ac:dyDescent="0.25">
      <c r="A590" s="130"/>
      <c r="B590" s="85"/>
      <c r="C590" s="98"/>
      <c r="D590" s="97"/>
      <c r="E590" s="96"/>
      <c r="F590" s="100"/>
      <c r="G590" s="101"/>
      <c r="H590" s="101"/>
      <c r="I590" s="101"/>
    </row>
    <row r="591" spans="1:9" ht="9.9499999999999993" customHeight="1" x14ac:dyDescent="0.25">
      <c r="A591" s="130"/>
      <c r="B591" s="86"/>
      <c r="C591" s="98"/>
      <c r="D591" s="97"/>
      <c r="E591" s="96"/>
      <c r="F591" s="100"/>
      <c r="G591" s="101"/>
      <c r="H591" s="101"/>
      <c r="I591" s="101"/>
    </row>
    <row r="592" spans="1:9" ht="31.5" customHeight="1" x14ac:dyDescent="0.25">
      <c r="A592" s="30"/>
      <c r="C592" s="40" t="s">
        <v>558</v>
      </c>
      <c r="D592" s="31" t="s">
        <v>559</v>
      </c>
      <c r="E592" s="32">
        <v>0</v>
      </c>
      <c r="F592" s="38"/>
      <c r="G592" s="33">
        <f>E592</f>
        <v>0</v>
      </c>
      <c r="H592" s="33" t="e">
        <f>#REF!*G592</f>
        <v>#REF!</v>
      </c>
      <c r="I592" s="33" t="e">
        <f>H592*1.23</f>
        <v>#REF!</v>
      </c>
    </row>
    <row r="593" spans="1:9" ht="15" customHeight="1" x14ac:dyDescent="0.25">
      <c r="B593" s="145" t="s">
        <v>23</v>
      </c>
      <c r="C593" s="146"/>
      <c r="D593" s="146"/>
      <c r="E593" s="146"/>
      <c r="F593" s="146"/>
      <c r="G593" s="146"/>
      <c r="H593" s="146"/>
      <c r="I593" s="147"/>
    </row>
    <row r="594" spans="1:9" ht="9.9499999999999993" customHeight="1" x14ac:dyDescent="0.25">
      <c r="A594" s="130">
        <v>970</v>
      </c>
      <c r="B594" s="84" t="s">
        <v>150</v>
      </c>
      <c r="C594" s="98" t="s">
        <v>405</v>
      </c>
      <c r="D594" s="97" t="s">
        <v>406</v>
      </c>
      <c r="E594" s="96">
        <v>424</v>
      </c>
      <c r="F594" s="100">
        <f>$F$1</f>
        <v>0</v>
      </c>
      <c r="G594" s="101">
        <f>$E594*(100-($F594*100))/100</f>
        <v>424</v>
      </c>
      <c r="H594" s="101" t="e">
        <f>ROUND($E594*(100-($F594*100))/100,2)*#REF!</f>
        <v>#REF!</v>
      </c>
      <c r="I594" s="101" t="e">
        <f>ROUND($E594*(100-($F594*100))/100,2)*#REF!*((10000+2300)/10000)</f>
        <v>#REF!</v>
      </c>
    </row>
    <row r="595" spans="1:9" ht="9.9499999999999993" customHeight="1" x14ac:dyDescent="0.25">
      <c r="A595" s="130"/>
      <c r="B595" s="85"/>
      <c r="C595" s="98"/>
      <c r="D595" s="97"/>
      <c r="E595" s="96"/>
      <c r="F595" s="100"/>
      <c r="G595" s="101"/>
      <c r="H595" s="101"/>
      <c r="I595" s="101"/>
    </row>
    <row r="596" spans="1:9" ht="9.9499999999999993" customHeight="1" x14ac:dyDescent="0.25">
      <c r="A596" s="130"/>
      <c r="B596" s="86"/>
      <c r="C596" s="98"/>
      <c r="D596" s="97"/>
      <c r="E596" s="96"/>
      <c r="F596" s="100"/>
      <c r="G596" s="101"/>
      <c r="H596" s="101"/>
      <c r="I596" s="101"/>
    </row>
    <row r="597" spans="1:9" ht="9.9499999999999993" customHeight="1" x14ac:dyDescent="0.25">
      <c r="A597" s="130">
        <v>980</v>
      </c>
      <c r="B597" s="84" t="s">
        <v>407</v>
      </c>
      <c r="C597" s="98" t="s">
        <v>408</v>
      </c>
      <c r="D597" s="97" t="s">
        <v>409</v>
      </c>
      <c r="E597" s="96">
        <v>72</v>
      </c>
      <c r="F597" s="100">
        <f>$F$1</f>
        <v>0</v>
      </c>
      <c r="G597" s="101">
        <f>$E597*(100-($F597*100))/100</f>
        <v>72</v>
      </c>
      <c r="H597" s="101" t="e">
        <f>ROUND($E597*(100-($F597*100))/100,2)*#REF!</f>
        <v>#REF!</v>
      </c>
      <c r="I597" s="101" t="e">
        <f>ROUND($E597*(100-($F597*100))/100,2)*#REF!*((10000+2300)/10000)</f>
        <v>#REF!</v>
      </c>
    </row>
    <row r="598" spans="1:9" ht="9.9499999999999993" customHeight="1" x14ac:dyDescent="0.25">
      <c r="A598" s="130"/>
      <c r="B598" s="85"/>
      <c r="C598" s="98"/>
      <c r="D598" s="97"/>
      <c r="E598" s="96"/>
      <c r="F598" s="100"/>
      <c r="G598" s="101"/>
      <c r="H598" s="101"/>
      <c r="I598" s="101"/>
    </row>
    <row r="599" spans="1:9" ht="9.9499999999999993" customHeight="1" x14ac:dyDescent="0.25">
      <c r="A599" s="130"/>
      <c r="B599" s="86"/>
      <c r="C599" s="98"/>
      <c r="D599" s="97"/>
      <c r="E599" s="96"/>
      <c r="F599" s="100"/>
      <c r="G599" s="101"/>
      <c r="H599" s="101"/>
      <c r="I599" s="101"/>
    </row>
    <row r="600" spans="1:9" ht="9.9499999999999993" customHeight="1" x14ac:dyDescent="0.25">
      <c r="A600" s="30"/>
      <c r="B600" s="84" t="s">
        <v>160</v>
      </c>
      <c r="C600" s="98" t="s">
        <v>410</v>
      </c>
      <c r="D600" s="97" t="s">
        <v>561</v>
      </c>
      <c r="E600" s="96">
        <v>845</v>
      </c>
      <c r="F600" s="38"/>
      <c r="G600" s="101">
        <f>E600</f>
        <v>845</v>
      </c>
      <c r="H600" s="101" t="e">
        <f>G600*#REF!</f>
        <v>#REF!</v>
      </c>
      <c r="I600" s="101" t="e">
        <f>H600*1.23</f>
        <v>#REF!</v>
      </c>
    </row>
    <row r="601" spans="1:9" ht="9.9499999999999993" customHeight="1" x14ac:dyDescent="0.25">
      <c r="A601" s="30"/>
      <c r="B601" s="85"/>
      <c r="C601" s="98"/>
      <c r="D601" s="97"/>
      <c r="E601" s="96"/>
      <c r="F601" s="38"/>
      <c r="G601" s="101"/>
      <c r="H601" s="101"/>
      <c r="I601" s="101"/>
    </row>
    <row r="602" spans="1:9" ht="9.9499999999999993" customHeight="1" x14ac:dyDescent="0.25">
      <c r="A602" s="30"/>
      <c r="B602" s="86"/>
      <c r="C602" s="98"/>
      <c r="D602" s="97"/>
      <c r="E602" s="96"/>
      <c r="F602" s="38"/>
      <c r="G602" s="101"/>
      <c r="H602" s="101"/>
      <c r="I602" s="101"/>
    </row>
    <row r="603" spans="1:9" ht="9.9499999999999993" customHeight="1" x14ac:dyDescent="0.25">
      <c r="A603" s="30"/>
      <c r="B603" s="84" t="s">
        <v>147</v>
      </c>
      <c r="C603" s="98" t="s">
        <v>411</v>
      </c>
      <c r="D603" s="97" t="s">
        <v>413</v>
      </c>
      <c r="E603" s="96">
        <v>812</v>
      </c>
      <c r="F603" s="38"/>
      <c r="G603" s="101">
        <f>E603</f>
        <v>812</v>
      </c>
      <c r="H603" s="101" t="e">
        <f>G603*#REF!</f>
        <v>#REF!</v>
      </c>
      <c r="I603" s="101" t="e">
        <f>H603*1.23</f>
        <v>#REF!</v>
      </c>
    </row>
    <row r="604" spans="1:9" ht="9.9499999999999993" customHeight="1" x14ac:dyDescent="0.25">
      <c r="A604" s="30"/>
      <c r="B604" s="86"/>
      <c r="C604" s="98"/>
      <c r="D604" s="97"/>
      <c r="E604" s="96"/>
      <c r="F604" s="38"/>
      <c r="G604" s="101"/>
      <c r="H604" s="101"/>
      <c r="I604" s="101"/>
    </row>
    <row r="605" spans="1:9" ht="9.9499999999999993" customHeight="1" x14ac:dyDescent="0.25">
      <c r="A605" s="30"/>
      <c r="B605" s="84" t="s">
        <v>412</v>
      </c>
      <c r="C605" s="98" t="s">
        <v>411</v>
      </c>
      <c r="D605" s="97" t="s">
        <v>414</v>
      </c>
      <c r="E605" s="96">
        <v>1015</v>
      </c>
      <c r="F605" s="38"/>
      <c r="G605" s="101">
        <f>E605</f>
        <v>1015</v>
      </c>
      <c r="H605" s="101" t="e">
        <f>#REF!*G605</f>
        <v>#REF!</v>
      </c>
      <c r="I605" s="101" t="e">
        <f>H605*1.23</f>
        <v>#REF!</v>
      </c>
    </row>
    <row r="606" spans="1:9" ht="9.9499999999999993" customHeight="1" x14ac:dyDescent="0.25">
      <c r="A606" s="30"/>
      <c r="B606" s="86"/>
      <c r="C606" s="98"/>
      <c r="D606" s="97"/>
      <c r="E606" s="96"/>
      <c r="F606" s="38"/>
      <c r="G606" s="101"/>
      <c r="H606" s="101"/>
      <c r="I606" s="101"/>
    </row>
    <row r="607" spans="1:9" ht="9.9499999999999993" customHeight="1" x14ac:dyDescent="0.25">
      <c r="A607" s="30"/>
      <c r="B607" s="84" t="s">
        <v>562</v>
      </c>
      <c r="C607" s="98" t="s">
        <v>579</v>
      </c>
      <c r="D607" s="97" t="s">
        <v>563</v>
      </c>
      <c r="E607" s="96">
        <v>189</v>
      </c>
      <c r="F607" s="38"/>
      <c r="G607" s="101">
        <f>E607</f>
        <v>189</v>
      </c>
      <c r="H607" s="101" t="e">
        <f>#REF!*G607</f>
        <v>#REF!</v>
      </c>
      <c r="I607" s="101" t="e">
        <f>H607*1.23</f>
        <v>#REF!</v>
      </c>
    </row>
    <row r="608" spans="1:9" ht="27" customHeight="1" x14ac:dyDescent="0.25">
      <c r="A608" s="30"/>
      <c r="B608" s="86"/>
      <c r="C608" s="98"/>
      <c r="D608" s="97"/>
      <c r="E608" s="96"/>
      <c r="F608" s="38"/>
      <c r="G608" s="101"/>
      <c r="H608" s="101"/>
      <c r="I608" s="101"/>
    </row>
    <row r="609" spans="1:9" ht="9.9499999999999993" customHeight="1" x14ac:dyDescent="0.25">
      <c r="A609" s="30"/>
      <c r="B609" s="84" t="s">
        <v>87</v>
      </c>
      <c r="C609" s="98" t="s">
        <v>88</v>
      </c>
      <c r="D609" s="97" t="s">
        <v>415</v>
      </c>
      <c r="E609" s="96">
        <v>4639.84</v>
      </c>
      <c r="F609" s="100">
        <f>$F$1</f>
        <v>0</v>
      </c>
      <c r="G609" s="101">
        <f>$E609*(100-($F609*100))/100</f>
        <v>4639.84</v>
      </c>
      <c r="H609" s="101" t="e">
        <f>ROUND($E609*(100-($F609*100))/100,2)*#REF!</f>
        <v>#REF!</v>
      </c>
      <c r="I609" s="101" t="e">
        <f>ROUND($E609*(100-($F609*100))/100,2)*#REF!*((10000+2300)/10000)</f>
        <v>#REF!</v>
      </c>
    </row>
    <row r="610" spans="1:9" ht="9.9499999999999993" customHeight="1" x14ac:dyDescent="0.25">
      <c r="A610" s="30"/>
      <c r="B610" s="85"/>
      <c r="C610" s="98"/>
      <c r="D610" s="97"/>
      <c r="E610" s="96"/>
      <c r="F610" s="100"/>
      <c r="G610" s="101"/>
      <c r="H610" s="101"/>
      <c r="I610" s="101"/>
    </row>
    <row r="611" spans="1:9" ht="9.9499999999999993" customHeight="1" x14ac:dyDescent="0.25">
      <c r="A611" s="30"/>
      <c r="B611" s="86"/>
      <c r="C611" s="98"/>
      <c r="D611" s="97"/>
      <c r="E611" s="96"/>
      <c r="F611" s="100"/>
      <c r="G611" s="101"/>
      <c r="H611" s="101"/>
      <c r="I611" s="101"/>
    </row>
    <row r="612" spans="1:9" ht="9.9499999999999993" customHeight="1" x14ac:dyDescent="0.25">
      <c r="A612" s="130">
        <v>390</v>
      </c>
      <c r="B612" s="84" t="s">
        <v>71</v>
      </c>
      <c r="C612" s="98" t="s">
        <v>202</v>
      </c>
      <c r="D612" s="143" t="s">
        <v>72</v>
      </c>
      <c r="E612" s="116">
        <v>246.34</v>
      </c>
      <c r="F612" s="100">
        <f>$F$1</f>
        <v>0</v>
      </c>
      <c r="G612" s="101">
        <f>$E612*(100-($F612*100))/100</f>
        <v>246.34</v>
      </c>
      <c r="H612" s="101" t="e">
        <f>ROUND($E612*(100-($F612*100))/100,2)*#REF!</f>
        <v>#REF!</v>
      </c>
      <c r="I612" s="101" t="e">
        <f>ROUND($E612*(100-($F612*100))/100,2)*#REF!*((10000+2300)/10000)</f>
        <v>#REF!</v>
      </c>
    </row>
    <row r="613" spans="1:9" ht="9.9499999999999993" customHeight="1" x14ac:dyDescent="0.25">
      <c r="A613" s="130"/>
      <c r="B613" s="85"/>
      <c r="C613" s="98"/>
      <c r="D613" s="143"/>
      <c r="E613" s="116"/>
      <c r="F613" s="100"/>
      <c r="G613" s="101"/>
      <c r="H613" s="101"/>
      <c r="I613" s="101"/>
    </row>
    <row r="614" spans="1:9" ht="9.9499999999999993" customHeight="1" x14ac:dyDescent="0.25">
      <c r="A614" s="130"/>
      <c r="B614" s="86"/>
      <c r="C614" s="98"/>
      <c r="D614" s="143"/>
      <c r="E614" s="116"/>
      <c r="F614" s="100"/>
      <c r="G614" s="101"/>
      <c r="H614" s="101"/>
      <c r="I614" s="101"/>
    </row>
    <row r="615" spans="1:9" ht="9.9499999999999993" customHeight="1" x14ac:dyDescent="0.25">
      <c r="A615" s="130">
        <v>390</v>
      </c>
      <c r="B615" s="84" t="s">
        <v>151</v>
      </c>
      <c r="C615" s="98" t="s">
        <v>153</v>
      </c>
      <c r="D615" s="143" t="s">
        <v>152</v>
      </c>
      <c r="E615" s="116">
        <v>1406.5</v>
      </c>
      <c r="F615" s="100">
        <f>$F$1</f>
        <v>0</v>
      </c>
      <c r="G615" s="101">
        <f>$E615*(100-($F615*100))/100</f>
        <v>1406.5</v>
      </c>
      <c r="H615" s="101" t="e">
        <f>ROUND($E615*(100-($F615*100))/100,2)*#REF!</f>
        <v>#REF!</v>
      </c>
      <c r="I615" s="101" t="e">
        <f>ROUND($E615*(100-($F615*100))/100,2)*#REF!*((10000+2300)/10000)</f>
        <v>#REF!</v>
      </c>
    </row>
    <row r="616" spans="1:9" ht="9.9499999999999993" customHeight="1" x14ac:dyDescent="0.25">
      <c r="A616" s="130"/>
      <c r="B616" s="85"/>
      <c r="C616" s="98"/>
      <c r="D616" s="143"/>
      <c r="E616" s="116"/>
      <c r="F616" s="100"/>
      <c r="G616" s="101"/>
      <c r="H616" s="101"/>
      <c r="I616" s="101"/>
    </row>
    <row r="617" spans="1:9" ht="9.9499999999999993" customHeight="1" x14ac:dyDescent="0.25">
      <c r="A617" s="130"/>
      <c r="B617" s="86"/>
      <c r="C617" s="98"/>
      <c r="D617" s="143"/>
      <c r="E617" s="116"/>
      <c r="F617" s="100"/>
      <c r="G617" s="101"/>
      <c r="H617" s="101"/>
      <c r="I617" s="101"/>
    </row>
    <row r="618" spans="1:9" ht="9.9499999999999993" customHeight="1" x14ac:dyDescent="0.25">
      <c r="A618" s="130">
        <v>390</v>
      </c>
      <c r="B618" s="84" t="s">
        <v>83</v>
      </c>
      <c r="C618" s="126" t="s">
        <v>368</v>
      </c>
      <c r="D618" s="143" t="s">
        <v>267</v>
      </c>
      <c r="E618" s="116">
        <v>0</v>
      </c>
      <c r="F618" s="100">
        <f>$F$1</f>
        <v>0</v>
      </c>
      <c r="G618" s="101">
        <f>$E618*(100-($F618*100))/100</f>
        <v>0</v>
      </c>
      <c r="H618" s="101" t="e">
        <f>ROUND($E618*(100-($F618*100))/100,2)*#REF!</f>
        <v>#REF!</v>
      </c>
      <c r="I618" s="101" t="e">
        <f>ROUND($E618*(100-($F618*100))/100,2)*#REF!*((10000+2300)/10000)</f>
        <v>#REF!</v>
      </c>
    </row>
    <row r="619" spans="1:9" ht="9.9499999999999993" customHeight="1" x14ac:dyDescent="0.25">
      <c r="A619" s="130"/>
      <c r="B619" s="85"/>
      <c r="C619" s="98"/>
      <c r="D619" s="143"/>
      <c r="E619" s="116"/>
      <c r="F619" s="100"/>
      <c r="G619" s="101"/>
      <c r="H619" s="101"/>
      <c r="I619" s="101"/>
    </row>
    <row r="620" spans="1:9" ht="9.9499999999999993" customHeight="1" x14ac:dyDescent="0.25">
      <c r="A620" s="130"/>
      <c r="B620" s="86"/>
      <c r="C620" s="98"/>
      <c r="D620" s="143"/>
      <c r="E620" s="116"/>
      <c r="F620" s="100"/>
      <c r="G620" s="101"/>
      <c r="H620" s="101"/>
      <c r="I620" s="101"/>
    </row>
    <row r="621" spans="1:9" ht="9.9499999999999993" customHeight="1" x14ac:dyDescent="0.25">
      <c r="A621" s="130">
        <v>390</v>
      </c>
      <c r="B621" s="84" t="s">
        <v>73</v>
      </c>
      <c r="C621" s="98" t="s">
        <v>74</v>
      </c>
      <c r="D621" s="143" t="s">
        <v>76</v>
      </c>
      <c r="E621" s="116">
        <v>0</v>
      </c>
      <c r="F621" s="100">
        <f>$F$1</f>
        <v>0</v>
      </c>
      <c r="G621" s="101">
        <f>$E621*(100-($F621*100))/100</f>
        <v>0</v>
      </c>
      <c r="H621" s="101" t="e">
        <f>ROUND($E621*(100-($F621*100))/100,2)*#REF!</f>
        <v>#REF!</v>
      </c>
      <c r="I621" s="101" t="e">
        <f>ROUND($E621*(100-($F621*100))/100,2)*#REF!*((10000+2300)/10000)</f>
        <v>#REF!</v>
      </c>
    </row>
    <row r="622" spans="1:9" ht="9.9499999999999993" customHeight="1" x14ac:dyDescent="0.25">
      <c r="A622" s="130"/>
      <c r="B622" s="85"/>
      <c r="C622" s="98"/>
      <c r="D622" s="143"/>
      <c r="E622" s="116"/>
      <c r="F622" s="100"/>
      <c r="G622" s="101"/>
      <c r="H622" s="101"/>
      <c r="I622" s="101"/>
    </row>
    <row r="623" spans="1:9" ht="9.9499999999999993" customHeight="1" x14ac:dyDescent="0.25">
      <c r="A623" s="130"/>
      <c r="B623" s="86"/>
      <c r="C623" s="98"/>
      <c r="D623" s="143"/>
      <c r="E623" s="116"/>
      <c r="F623" s="100"/>
      <c r="G623" s="101"/>
      <c r="H623" s="101"/>
      <c r="I623" s="101"/>
    </row>
    <row r="624" spans="1:9" ht="9.9499999999999993" customHeight="1" x14ac:dyDescent="0.25">
      <c r="A624" s="130">
        <v>390</v>
      </c>
      <c r="B624" s="84" t="s">
        <v>80</v>
      </c>
      <c r="C624" s="98" t="s">
        <v>81</v>
      </c>
      <c r="D624" s="143" t="s">
        <v>82</v>
      </c>
      <c r="E624" s="116">
        <v>162.59</v>
      </c>
      <c r="F624" s="100">
        <f>$F$1</f>
        <v>0</v>
      </c>
      <c r="G624" s="101">
        <f>$E624*(100-($F624*100))/100</f>
        <v>162.59</v>
      </c>
      <c r="H624" s="101" t="e">
        <f>ROUND($E624*(100-($F624*100))/100,2)*#REF!</f>
        <v>#REF!</v>
      </c>
      <c r="I624" s="101" t="e">
        <f>ROUND($E624*(100-($F624*100))/100,2)*#REF!*((10000+2300)/10000)</f>
        <v>#REF!</v>
      </c>
    </row>
    <row r="625" spans="1:9" ht="9.9499999999999993" customHeight="1" x14ac:dyDescent="0.25">
      <c r="A625" s="130"/>
      <c r="B625" s="85"/>
      <c r="C625" s="98"/>
      <c r="D625" s="143"/>
      <c r="E625" s="116"/>
      <c r="F625" s="100"/>
      <c r="G625" s="101"/>
      <c r="H625" s="101"/>
      <c r="I625" s="101"/>
    </row>
    <row r="626" spans="1:9" ht="9.9499999999999993" customHeight="1" x14ac:dyDescent="0.25">
      <c r="A626" s="130"/>
      <c r="B626" s="86"/>
      <c r="C626" s="98"/>
      <c r="D626" s="143"/>
      <c r="E626" s="116"/>
      <c r="F626" s="100"/>
      <c r="G626" s="101"/>
      <c r="H626" s="101"/>
      <c r="I626" s="101"/>
    </row>
    <row r="627" spans="1:9" ht="9.9499999999999993" customHeight="1" x14ac:dyDescent="0.25">
      <c r="A627" s="30"/>
      <c r="B627" s="105" t="s">
        <v>52</v>
      </c>
      <c r="C627" s="124" t="s">
        <v>53</v>
      </c>
      <c r="D627" s="113" t="s">
        <v>206</v>
      </c>
      <c r="E627" s="188">
        <v>13140</v>
      </c>
      <c r="F627" s="149">
        <v>0</v>
      </c>
      <c r="G627" s="101">
        <f>E627</f>
        <v>13140</v>
      </c>
      <c r="H627" s="101" t="e">
        <f>#REF!*G627</f>
        <v>#REF!</v>
      </c>
      <c r="I627" s="101" t="e">
        <f>H627*1.23</f>
        <v>#REF!</v>
      </c>
    </row>
    <row r="628" spans="1:9" ht="9.9499999999999993" customHeight="1" x14ac:dyDescent="0.25">
      <c r="A628" s="30"/>
      <c r="B628" s="105"/>
      <c r="C628" s="124"/>
      <c r="D628" s="113"/>
      <c r="E628" s="188"/>
      <c r="F628" s="149"/>
      <c r="G628" s="101"/>
      <c r="H628" s="101"/>
      <c r="I628" s="101"/>
    </row>
    <row r="629" spans="1:9" ht="9.9499999999999993" customHeight="1" x14ac:dyDescent="0.25">
      <c r="A629" s="130">
        <v>390</v>
      </c>
      <c r="B629" s="84" t="s">
        <v>154</v>
      </c>
      <c r="C629" s="98" t="s">
        <v>155</v>
      </c>
      <c r="D629" s="181" t="s">
        <v>156</v>
      </c>
      <c r="E629" s="116">
        <v>893.5</v>
      </c>
      <c r="F629" s="100">
        <f>$F$1</f>
        <v>0</v>
      </c>
      <c r="G629" s="101">
        <f>$E629*(100-($F629*100))/100</f>
        <v>893.5</v>
      </c>
      <c r="H629" s="101" t="e">
        <f>ROUND($E629*(100-($F629*100))/100,2)*#REF!</f>
        <v>#REF!</v>
      </c>
      <c r="I629" s="101" t="e">
        <f>ROUND($E629*(100-($F629*100))/100,2)*#REF!*((10000+2300)/10000)</f>
        <v>#REF!</v>
      </c>
    </row>
    <row r="630" spans="1:9" ht="9.9499999999999993" customHeight="1" x14ac:dyDescent="0.25">
      <c r="A630" s="130"/>
      <c r="B630" s="85"/>
      <c r="C630" s="98"/>
      <c r="D630" s="132"/>
      <c r="E630" s="116"/>
      <c r="F630" s="100"/>
      <c r="G630" s="101"/>
      <c r="H630" s="101"/>
      <c r="I630" s="101"/>
    </row>
    <row r="631" spans="1:9" ht="9.9499999999999993" customHeight="1" x14ac:dyDescent="0.25">
      <c r="A631" s="130"/>
      <c r="B631" s="86"/>
      <c r="C631" s="98"/>
      <c r="D631" s="132"/>
      <c r="E631" s="116"/>
      <c r="F631" s="100"/>
      <c r="G631" s="101"/>
      <c r="H631" s="101"/>
      <c r="I631" s="101"/>
    </row>
    <row r="632" spans="1:9" ht="9.9499999999999993" customHeight="1" x14ac:dyDescent="0.25">
      <c r="A632" s="130">
        <v>390</v>
      </c>
      <c r="B632" s="84" t="s">
        <v>365</v>
      </c>
      <c r="C632" s="98" t="s">
        <v>380</v>
      </c>
      <c r="D632" s="97" t="s">
        <v>379</v>
      </c>
      <c r="E632" s="96">
        <v>810</v>
      </c>
      <c r="F632" s="100">
        <f>$F$1</f>
        <v>0</v>
      </c>
      <c r="G632" s="101">
        <f>$E632*(100-($F632*100))/100</f>
        <v>810</v>
      </c>
      <c r="H632" s="101" t="e">
        <f>ROUND($E632*(100-($F632*100))/100,2)*#REF!</f>
        <v>#REF!</v>
      </c>
      <c r="I632" s="101" t="e">
        <f>ROUND($E632*(100-($F632*100))/100,2)*#REF!*((10000+2300)/10000)</f>
        <v>#REF!</v>
      </c>
    </row>
    <row r="633" spans="1:9" ht="9.9499999999999993" customHeight="1" x14ac:dyDescent="0.25">
      <c r="A633" s="130"/>
      <c r="B633" s="85"/>
      <c r="C633" s="98"/>
      <c r="D633" s="97"/>
      <c r="E633" s="96"/>
      <c r="F633" s="100"/>
      <c r="G633" s="101"/>
      <c r="H633" s="101"/>
      <c r="I633" s="101"/>
    </row>
    <row r="634" spans="1:9" ht="9.9499999999999993" customHeight="1" x14ac:dyDescent="0.25">
      <c r="A634" s="130"/>
      <c r="B634" s="86"/>
      <c r="C634" s="98"/>
      <c r="D634" s="97"/>
      <c r="E634" s="96"/>
      <c r="F634" s="100"/>
      <c r="G634" s="101"/>
      <c r="H634" s="101"/>
      <c r="I634" s="101"/>
    </row>
    <row r="635" spans="1:9" ht="36" customHeight="1" x14ac:dyDescent="0.25">
      <c r="A635" s="30"/>
      <c r="C635" s="40" t="s">
        <v>558</v>
      </c>
      <c r="D635" s="31" t="s">
        <v>559</v>
      </c>
      <c r="E635" s="32">
        <v>0</v>
      </c>
      <c r="F635" s="38"/>
      <c r="G635" s="33">
        <f>E635</f>
        <v>0</v>
      </c>
      <c r="H635" s="33" t="e">
        <f>#REF!*G635</f>
        <v>#REF!</v>
      </c>
      <c r="I635" s="33" t="e">
        <f>H635*1.23</f>
        <v>#REF!</v>
      </c>
    </row>
    <row r="636" spans="1:9" ht="15" customHeight="1" x14ac:dyDescent="0.25">
      <c r="B636" s="81" t="s">
        <v>24</v>
      </c>
      <c r="C636" s="82"/>
      <c r="D636" s="82"/>
      <c r="E636" s="82"/>
      <c r="F636" s="82"/>
      <c r="G636" s="82"/>
      <c r="H636" s="82"/>
      <c r="I636" s="83"/>
    </row>
    <row r="637" spans="1:9" ht="9.9499999999999993" customHeight="1" x14ac:dyDescent="0.25">
      <c r="A637" s="30"/>
      <c r="B637" s="84" t="s">
        <v>209</v>
      </c>
      <c r="C637" s="98" t="s">
        <v>210</v>
      </c>
      <c r="D637" s="97" t="s">
        <v>460</v>
      </c>
      <c r="E637" s="96">
        <v>800</v>
      </c>
      <c r="F637" s="100">
        <f>$F$1</f>
        <v>0</v>
      </c>
      <c r="G637" s="101">
        <f>$E637*(100-($F637*100))/100</f>
        <v>800</v>
      </c>
      <c r="H637" s="101" t="e">
        <f>ROUND($E637*(100-($F637*100))/100,2)*#REF!</f>
        <v>#REF!</v>
      </c>
      <c r="I637" s="101" t="e">
        <f>ROUND($E637*(100-($F637*100))/100,2)*#REF!*((10000+2300)/10000)</f>
        <v>#REF!</v>
      </c>
    </row>
    <row r="638" spans="1:9" ht="9.9499999999999993" customHeight="1" x14ac:dyDescent="0.25">
      <c r="A638" s="30"/>
      <c r="B638" s="85"/>
      <c r="C638" s="98"/>
      <c r="D638" s="97"/>
      <c r="E638" s="96"/>
      <c r="F638" s="100"/>
      <c r="G638" s="101"/>
      <c r="H638" s="101"/>
      <c r="I638" s="101"/>
    </row>
    <row r="639" spans="1:9" ht="9.9499999999999993" customHeight="1" x14ac:dyDescent="0.25">
      <c r="A639" s="30"/>
      <c r="B639" s="86"/>
      <c r="C639" s="98"/>
      <c r="D639" s="97"/>
      <c r="E639" s="96"/>
      <c r="F639" s="100"/>
      <c r="G639" s="101"/>
      <c r="H639" s="101"/>
      <c r="I639" s="101"/>
    </row>
    <row r="640" spans="1:9" ht="9.9499999999999993" customHeight="1" x14ac:dyDescent="0.25">
      <c r="A640" s="130">
        <v>1630</v>
      </c>
      <c r="B640" s="84" t="s">
        <v>277</v>
      </c>
      <c r="C640" s="98" t="s">
        <v>335</v>
      </c>
      <c r="D640" s="97" t="s">
        <v>463</v>
      </c>
      <c r="E640" s="96">
        <v>625</v>
      </c>
      <c r="F640" s="100">
        <f>$F$1</f>
        <v>0</v>
      </c>
      <c r="G640" s="101">
        <f>$E640*(100-($F640*100))/100</f>
        <v>625</v>
      </c>
      <c r="H640" s="101" t="e">
        <f>ROUND($E640*(100-($F640*100))/100,2)*#REF!</f>
        <v>#REF!</v>
      </c>
      <c r="I640" s="101" t="e">
        <f>ROUND($E640*(100-($F640*100))/100,2)*#REF!*((10000+2300)/10000)</f>
        <v>#REF!</v>
      </c>
    </row>
    <row r="641" spans="1:9" ht="9.9499999999999993" customHeight="1" x14ac:dyDescent="0.25">
      <c r="A641" s="130"/>
      <c r="B641" s="85"/>
      <c r="C641" s="98"/>
      <c r="D641" s="97"/>
      <c r="E641" s="96"/>
      <c r="F641" s="100"/>
      <c r="G641" s="101"/>
      <c r="H641" s="101"/>
      <c r="I641" s="101"/>
    </row>
    <row r="642" spans="1:9" ht="9.9499999999999993" customHeight="1" x14ac:dyDescent="0.25">
      <c r="A642" s="130"/>
      <c r="B642" s="86"/>
      <c r="C642" s="98"/>
      <c r="D642" s="97"/>
      <c r="E642" s="96"/>
      <c r="F642" s="100"/>
      <c r="G642" s="101"/>
      <c r="H642" s="101"/>
      <c r="I642" s="101"/>
    </row>
    <row r="643" spans="1:9" ht="9.9499999999999993" customHeight="1" x14ac:dyDescent="0.25">
      <c r="A643" s="130">
        <v>1630</v>
      </c>
      <c r="B643" s="84" t="s">
        <v>276</v>
      </c>
      <c r="C643" s="98" t="s">
        <v>335</v>
      </c>
      <c r="D643" s="97" t="s">
        <v>462</v>
      </c>
      <c r="E643" s="96">
        <v>625</v>
      </c>
      <c r="F643" s="100">
        <f>$F$1</f>
        <v>0</v>
      </c>
      <c r="G643" s="101">
        <f>$E643*(100-($F643*100))/100</f>
        <v>625</v>
      </c>
      <c r="H643" s="101" t="e">
        <f>ROUND($E643*(100-($F643*100))/100,2)*#REF!</f>
        <v>#REF!</v>
      </c>
      <c r="I643" s="101" t="e">
        <f>ROUND($E643*(100-($F643*100))/100,2)*#REF!*((10000+2300)/10000)</f>
        <v>#REF!</v>
      </c>
    </row>
    <row r="644" spans="1:9" ht="9.9499999999999993" customHeight="1" x14ac:dyDescent="0.25">
      <c r="A644" s="130"/>
      <c r="B644" s="85"/>
      <c r="C644" s="98"/>
      <c r="D644" s="97"/>
      <c r="E644" s="96"/>
      <c r="F644" s="100"/>
      <c r="G644" s="101"/>
      <c r="H644" s="101"/>
      <c r="I644" s="101"/>
    </row>
    <row r="645" spans="1:9" ht="9.9499999999999993" customHeight="1" x14ac:dyDescent="0.25">
      <c r="A645" s="130"/>
      <c r="B645" s="86"/>
      <c r="C645" s="98"/>
      <c r="D645" s="97"/>
      <c r="E645" s="96"/>
      <c r="F645" s="100"/>
      <c r="G645" s="101"/>
      <c r="H645" s="101"/>
      <c r="I645" s="101"/>
    </row>
    <row r="646" spans="1:9" ht="9.9499999999999993" customHeight="1" x14ac:dyDescent="0.25">
      <c r="A646" s="130">
        <v>1010</v>
      </c>
      <c r="B646" s="84" t="s">
        <v>38</v>
      </c>
      <c r="C646" s="98" t="s">
        <v>485</v>
      </c>
      <c r="D646" s="97" t="s">
        <v>456</v>
      </c>
      <c r="E646" s="96">
        <v>500</v>
      </c>
      <c r="F646" s="100">
        <f>$F$1</f>
        <v>0</v>
      </c>
      <c r="G646" s="101">
        <f>$E646*(100-($F646*100))/100</f>
        <v>500</v>
      </c>
      <c r="H646" s="101" t="e">
        <f>ROUND($E646*(100-($F646*100))/100,2)*#REF!</f>
        <v>#REF!</v>
      </c>
      <c r="I646" s="101" t="e">
        <f>ROUND($E646*(100-($F646*100))/100,2)*#REF!*((10000+2300)/10000)</f>
        <v>#REF!</v>
      </c>
    </row>
    <row r="647" spans="1:9" ht="9.9499999999999993" customHeight="1" x14ac:dyDescent="0.25">
      <c r="A647" s="130"/>
      <c r="B647" s="85"/>
      <c r="C647" s="98"/>
      <c r="D647" s="97"/>
      <c r="E647" s="96"/>
      <c r="F647" s="100"/>
      <c r="G647" s="101"/>
      <c r="H647" s="101"/>
      <c r="I647" s="101"/>
    </row>
    <row r="648" spans="1:9" ht="9.9499999999999993" customHeight="1" x14ac:dyDescent="0.25">
      <c r="A648" s="130"/>
      <c r="B648" s="86"/>
      <c r="C648" s="98"/>
      <c r="D648" s="97"/>
      <c r="E648" s="96"/>
      <c r="F648" s="100"/>
      <c r="G648" s="101"/>
      <c r="H648" s="101"/>
      <c r="I648" s="101"/>
    </row>
    <row r="649" spans="1:9" ht="9.9499999999999993" customHeight="1" x14ac:dyDescent="0.25">
      <c r="A649" s="130">
        <v>1020</v>
      </c>
      <c r="B649" s="84" t="s">
        <v>58</v>
      </c>
      <c r="C649" s="98" t="s">
        <v>364</v>
      </c>
      <c r="D649" s="97" t="s">
        <v>503</v>
      </c>
      <c r="E649" s="96">
        <v>1230</v>
      </c>
      <c r="F649" s="100">
        <f>$F$1</f>
        <v>0</v>
      </c>
      <c r="G649" s="101">
        <f>$E649*(100-($F649*100))/100</f>
        <v>1230</v>
      </c>
      <c r="H649" s="101" t="e">
        <f>ROUND($E649*(100-($F649*100))/100,2)*#REF!</f>
        <v>#REF!</v>
      </c>
      <c r="I649" s="101" t="e">
        <f>ROUND($E649*(100-($F649*100))/100,2)*#REF!*((10000+2300)/10000)</f>
        <v>#REF!</v>
      </c>
    </row>
    <row r="650" spans="1:9" ht="9.9499999999999993" customHeight="1" x14ac:dyDescent="0.25">
      <c r="A650" s="130"/>
      <c r="B650" s="85"/>
      <c r="C650" s="98"/>
      <c r="D650" s="97"/>
      <c r="E650" s="96"/>
      <c r="F650" s="100"/>
      <c r="G650" s="101"/>
      <c r="H650" s="101"/>
      <c r="I650" s="101"/>
    </row>
    <row r="651" spans="1:9" ht="9.9499999999999993" customHeight="1" x14ac:dyDescent="0.25">
      <c r="A651" s="130"/>
      <c r="B651" s="86"/>
      <c r="C651" s="98"/>
      <c r="D651" s="97"/>
      <c r="E651" s="96"/>
      <c r="F651" s="100"/>
      <c r="G651" s="101"/>
      <c r="H651" s="101"/>
      <c r="I651" s="101"/>
    </row>
    <row r="652" spans="1:9" ht="9.9499999999999993" customHeight="1" x14ac:dyDescent="0.25">
      <c r="A652" s="130">
        <v>50</v>
      </c>
      <c r="B652" s="84" t="s">
        <v>214</v>
      </c>
      <c r="C652" s="98" t="s">
        <v>242</v>
      </c>
      <c r="D652" s="97" t="s">
        <v>457</v>
      </c>
      <c r="E652" s="96">
        <v>1561</v>
      </c>
      <c r="F652" s="100">
        <f>$F$1</f>
        <v>0</v>
      </c>
      <c r="G652" s="101">
        <f>$E652*(100-($F652*100))/100</f>
        <v>1561</v>
      </c>
      <c r="H652" s="101" t="e">
        <f>ROUND($E652*(100-($F652*100))/100,2)*#REF!</f>
        <v>#REF!</v>
      </c>
      <c r="I652" s="101" t="e">
        <f>ROUND($E652*(100-($F652*100))/100,2)*#REF!*((10000+2300)/10000)</f>
        <v>#REF!</v>
      </c>
    </row>
    <row r="653" spans="1:9" ht="9.9499999999999993" customHeight="1" x14ac:dyDescent="0.25">
      <c r="A653" s="130"/>
      <c r="B653" s="85"/>
      <c r="C653" s="98"/>
      <c r="D653" s="97"/>
      <c r="E653" s="96"/>
      <c r="F653" s="100"/>
      <c r="G653" s="101"/>
      <c r="H653" s="101"/>
      <c r="I653" s="101"/>
    </row>
    <row r="654" spans="1:9" ht="9.9499999999999993" customHeight="1" x14ac:dyDescent="0.25">
      <c r="A654" s="130"/>
      <c r="B654" s="86"/>
      <c r="C654" s="98"/>
      <c r="D654" s="97"/>
      <c r="E654" s="96"/>
      <c r="F654" s="100"/>
      <c r="G654" s="101"/>
      <c r="H654" s="101"/>
      <c r="I654" s="101"/>
    </row>
    <row r="655" spans="1:9" ht="9.9499999999999993" customHeight="1" x14ac:dyDescent="0.25">
      <c r="A655" s="130">
        <v>1050</v>
      </c>
      <c r="B655" s="84" t="s">
        <v>41</v>
      </c>
      <c r="C655" s="98" t="s">
        <v>328</v>
      </c>
      <c r="D655" s="97" t="s">
        <v>458</v>
      </c>
      <c r="E655" s="96">
        <v>1493</v>
      </c>
      <c r="F655" s="100">
        <f>$F$1</f>
        <v>0</v>
      </c>
      <c r="G655" s="101">
        <f>$E655*(100-($F655*100))/100</f>
        <v>1493</v>
      </c>
      <c r="H655" s="101" t="e">
        <f>ROUND($E655*(100-($F655*100))/100,2)*#REF!</f>
        <v>#REF!</v>
      </c>
      <c r="I655" s="101" t="e">
        <f>ROUND($E655*(100-($F655*100))/100,2)*#REF!*((10000+2300)/10000)</f>
        <v>#REF!</v>
      </c>
    </row>
    <row r="656" spans="1:9" ht="9.9499999999999993" customHeight="1" x14ac:dyDescent="0.25">
      <c r="A656" s="130"/>
      <c r="B656" s="85"/>
      <c r="C656" s="98"/>
      <c r="D656" s="97"/>
      <c r="E656" s="96"/>
      <c r="F656" s="100"/>
      <c r="G656" s="101"/>
      <c r="H656" s="101"/>
      <c r="I656" s="101"/>
    </row>
    <row r="657" spans="1:9" ht="9.9499999999999993" customHeight="1" x14ac:dyDescent="0.25">
      <c r="A657" s="130"/>
      <c r="B657" s="86"/>
      <c r="C657" s="98"/>
      <c r="D657" s="97"/>
      <c r="E657" s="96"/>
      <c r="F657" s="100"/>
      <c r="G657" s="101"/>
      <c r="H657" s="101"/>
      <c r="I657" s="101"/>
    </row>
    <row r="658" spans="1:9" ht="31.5" customHeight="1" x14ac:dyDescent="0.25">
      <c r="A658" s="30"/>
      <c r="C658" s="40" t="s">
        <v>558</v>
      </c>
      <c r="D658" s="31" t="s">
        <v>559</v>
      </c>
      <c r="E658" s="32">
        <v>0</v>
      </c>
      <c r="F658" s="38"/>
      <c r="G658" s="33">
        <f>E658</f>
        <v>0</v>
      </c>
      <c r="H658" s="33" t="e">
        <f>#REF!*G658</f>
        <v>#REF!</v>
      </c>
      <c r="I658" s="33" t="e">
        <f>H658*1.23</f>
        <v>#REF!</v>
      </c>
    </row>
    <row r="659" spans="1:9" ht="15" customHeight="1" x14ac:dyDescent="0.25">
      <c r="B659" s="81" t="s">
        <v>25</v>
      </c>
      <c r="C659" s="82"/>
      <c r="D659" s="82"/>
      <c r="E659" s="82"/>
      <c r="F659" s="82"/>
      <c r="G659" s="82"/>
      <c r="H659" s="82"/>
      <c r="I659" s="83"/>
    </row>
    <row r="660" spans="1:9" ht="9.9499999999999993" customHeight="1" x14ac:dyDescent="0.25">
      <c r="A660" s="130">
        <v>1060</v>
      </c>
      <c r="B660" s="84" t="s">
        <v>63</v>
      </c>
      <c r="C660" s="98" t="s">
        <v>210</v>
      </c>
      <c r="D660" s="97" t="s">
        <v>460</v>
      </c>
      <c r="E660" s="96">
        <v>815</v>
      </c>
      <c r="F660" s="100">
        <f>$F$1</f>
        <v>0</v>
      </c>
      <c r="G660" s="101">
        <f>$E660*(100-($F660*100))/100</f>
        <v>815</v>
      </c>
      <c r="H660" s="101" t="e">
        <f>ROUND($E660*(100-($F660*100))/100,2)*#REF!</f>
        <v>#REF!</v>
      </c>
      <c r="I660" s="101" t="e">
        <f>ROUND($E660*(100-($F660*100))/100,2)*#REF!*((10000+2300)/10000)</f>
        <v>#REF!</v>
      </c>
    </row>
    <row r="661" spans="1:9" ht="9.9499999999999993" customHeight="1" x14ac:dyDescent="0.25">
      <c r="A661" s="130"/>
      <c r="B661" s="85"/>
      <c r="C661" s="98"/>
      <c r="D661" s="97"/>
      <c r="E661" s="96"/>
      <c r="F661" s="100"/>
      <c r="G661" s="101"/>
      <c r="H661" s="101"/>
      <c r="I661" s="101"/>
    </row>
    <row r="662" spans="1:9" ht="9.9499999999999993" customHeight="1" x14ac:dyDescent="0.25">
      <c r="A662" s="130"/>
      <c r="B662" s="86"/>
      <c r="C662" s="98"/>
      <c r="D662" s="97"/>
      <c r="E662" s="96"/>
      <c r="F662" s="100"/>
      <c r="G662" s="101"/>
      <c r="H662" s="101"/>
      <c r="I662" s="101"/>
    </row>
    <row r="663" spans="1:9" ht="9.9499999999999993" customHeight="1" x14ac:dyDescent="0.25">
      <c r="A663" s="130">
        <v>1070</v>
      </c>
      <c r="B663" s="84" t="s">
        <v>39</v>
      </c>
      <c r="C663" s="98" t="s">
        <v>587</v>
      </c>
      <c r="D663" s="97" t="s">
        <v>506</v>
      </c>
      <c r="E663" s="96">
        <v>888</v>
      </c>
      <c r="F663" s="100">
        <f>$F$1</f>
        <v>0</v>
      </c>
      <c r="G663" s="101">
        <f>$E663*(100-($F663*100))/100</f>
        <v>888</v>
      </c>
      <c r="H663" s="101" t="e">
        <f>ROUND($E663*(100-($F663*100))/100,2)*#REF!</f>
        <v>#REF!</v>
      </c>
      <c r="I663" s="101" t="e">
        <f>ROUND($E663*(100-($F663*100))/100,2)*#REF!*((10000+2300)/10000)</f>
        <v>#REF!</v>
      </c>
    </row>
    <row r="664" spans="1:9" ht="9.9499999999999993" customHeight="1" x14ac:dyDescent="0.25">
      <c r="A664" s="130"/>
      <c r="B664" s="85"/>
      <c r="C664" s="98"/>
      <c r="D664" s="97"/>
      <c r="E664" s="96"/>
      <c r="F664" s="100"/>
      <c r="G664" s="101"/>
      <c r="H664" s="101"/>
      <c r="I664" s="101"/>
    </row>
    <row r="665" spans="1:9" ht="9.9499999999999993" customHeight="1" x14ac:dyDescent="0.25">
      <c r="A665" s="130"/>
      <c r="B665" s="86"/>
      <c r="C665" s="98"/>
      <c r="D665" s="97"/>
      <c r="E665" s="96"/>
      <c r="F665" s="100"/>
      <c r="G665" s="101"/>
      <c r="H665" s="101"/>
      <c r="I665" s="101"/>
    </row>
    <row r="666" spans="1:9" ht="9.9499999999999993" customHeight="1" x14ac:dyDescent="0.25">
      <c r="A666" s="130">
        <v>1080</v>
      </c>
      <c r="B666" s="84" t="s">
        <v>48</v>
      </c>
      <c r="C666" s="98" t="s">
        <v>329</v>
      </c>
      <c r="D666" s="97" t="s">
        <v>449</v>
      </c>
      <c r="E666" s="96">
        <v>1352</v>
      </c>
      <c r="F666" s="100">
        <f>$F$1</f>
        <v>0</v>
      </c>
      <c r="G666" s="101">
        <f>$E666*(100-($F666*100))/100</f>
        <v>1352</v>
      </c>
      <c r="H666" s="101" t="e">
        <f>ROUND($E666*(100-($F666*100))/100,2)*#REF!</f>
        <v>#REF!</v>
      </c>
      <c r="I666" s="101" t="e">
        <f>ROUND($E666*(100-($F666*100))/100,2)*#REF!*((10000+2300)/10000)</f>
        <v>#REF!</v>
      </c>
    </row>
    <row r="667" spans="1:9" ht="9.9499999999999993" customHeight="1" x14ac:dyDescent="0.25">
      <c r="A667" s="130"/>
      <c r="B667" s="85"/>
      <c r="C667" s="98"/>
      <c r="D667" s="97"/>
      <c r="E667" s="96"/>
      <c r="F667" s="100"/>
      <c r="G667" s="101"/>
      <c r="H667" s="101"/>
      <c r="I667" s="101"/>
    </row>
    <row r="668" spans="1:9" ht="9.9499999999999993" customHeight="1" x14ac:dyDescent="0.25">
      <c r="A668" s="130"/>
      <c r="B668" s="86"/>
      <c r="C668" s="98"/>
      <c r="D668" s="97"/>
      <c r="E668" s="96"/>
      <c r="F668" s="100"/>
      <c r="G668" s="101"/>
      <c r="H668" s="101"/>
      <c r="I668" s="101"/>
    </row>
    <row r="669" spans="1:9" ht="9.9499999999999993" customHeight="1" x14ac:dyDescent="0.25">
      <c r="A669" s="130">
        <v>1090</v>
      </c>
      <c r="B669" s="84" t="s">
        <v>147</v>
      </c>
      <c r="C669" s="98" t="s">
        <v>330</v>
      </c>
      <c r="D669" s="97" t="s">
        <v>449</v>
      </c>
      <c r="E669" s="96">
        <v>1105</v>
      </c>
      <c r="F669" s="100">
        <f>$F$1</f>
        <v>0</v>
      </c>
      <c r="G669" s="101">
        <f>$E669*(100-($F669*100))/100</f>
        <v>1105</v>
      </c>
      <c r="H669" s="101" t="e">
        <f>ROUND($E669*(100-($F669*100))/100,2)*#REF!</f>
        <v>#REF!</v>
      </c>
      <c r="I669" s="101" t="e">
        <f>ROUND($E669*(100-($F669*100))/100,2)*#REF!*((10000+2300)/10000)</f>
        <v>#REF!</v>
      </c>
    </row>
    <row r="670" spans="1:9" ht="9.9499999999999993" customHeight="1" x14ac:dyDescent="0.25">
      <c r="A670" s="130"/>
      <c r="B670" s="85"/>
      <c r="C670" s="98"/>
      <c r="D670" s="97"/>
      <c r="E670" s="96"/>
      <c r="F670" s="100"/>
      <c r="G670" s="101"/>
      <c r="H670" s="101"/>
      <c r="I670" s="101"/>
    </row>
    <row r="671" spans="1:9" ht="9.9499999999999993" customHeight="1" x14ac:dyDescent="0.25">
      <c r="A671" s="130"/>
      <c r="B671" s="86"/>
      <c r="C671" s="98"/>
      <c r="D671" s="97"/>
      <c r="E671" s="96"/>
      <c r="F671" s="100"/>
      <c r="G671" s="101"/>
      <c r="H671" s="101"/>
      <c r="I671" s="101"/>
    </row>
    <row r="672" spans="1:9" ht="9.9499999999999993" customHeight="1" x14ac:dyDescent="0.25">
      <c r="A672" s="130">
        <v>1030</v>
      </c>
      <c r="B672" s="84" t="s">
        <v>40</v>
      </c>
      <c r="C672" s="98" t="s">
        <v>568</v>
      </c>
      <c r="D672" s="97" t="s">
        <v>461</v>
      </c>
      <c r="E672" s="96">
        <v>1533</v>
      </c>
      <c r="F672" s="100">
        <f>$F$1</f>
        <v>0</v>
      </c>
      <c r="G672" s="101">
        <f>$E672*(100-($F672*100))/100</f>
        <v>1533</v>
      </c>
      <c r="H672" s="101" t="e">
        <f>ROUND($E672*(100-($F672*100))/100,2)*#REF!</f>
        <v>#REF!</v>
      </c>
      <c r="I672" s="101" t="e">
        <f>ROUND($E672*(100-($F672*100))/100,2)*#REF!*((10000+2300)/10000)</f>
        <v>#REF!</v>
      </c>
    </row>
    <row r="673" spans="1:28" ht="9.9499999999999993" customHeight="1" x14ac:dyDescent="0.25">
      <c r="A673" s="130"/>
      <c r="B673" s="85"/>
      <c r="C673" s="98"/>
      <c r="D673" s="97"/>
      <c r="E673" s="96"/>
      <c r="F673" s="100"/>
      <c r="G673" s="101"/>
      <c r="H673" s="101"/>
      <c r="I673" s="101"/>
    </row>
    <row r="674" spans="1:28" ht="9.9499999999999993" customHeight="1" x14ac:dyDescent="0.25">
      <c r="A674" s="130"/>
      <c r="B674" s="86"/>
      <c r="C674" s="98"/>
      <c r="D674" s="97"/>
      <c r="E674" s="96"/>
      <c r="F674" s="100"/>
      <c r="G674" s="101"/>
      <c r="H674" s="101"/>
      <c r="I674" s="101"/>
    </row>
    <row r="675" spans="1:28" ht="31.5" customHeight="1" x14ac:dyDescent="0.25">
      <c r="A675" s="30"/>
      <c r="C675" s="40" t="s">
        <v>558</v>
      </c>
      <c r="D675" s="31" t="s">
        <v>559</v>
      </c>
      <c r="E675" s="32">
        <v>0</v>
      </c>
      <c r="F675" s="38"/>
      <c r="G675" s="33">
        <f>E675</f>
        <v>0</v>
      </c>
      <c r="H675" s="33" t="e">
        <f>#REF!*G675</f>
        <v>#REF!</v>
      </c>
      <c r="I675" s="33" t="e">
        <f>H675*1.23</f>
        <v>#REF!</v>
      </c>
    </row>
    <row r="676" spans="1:28" ht="15" customHeight="1" x14ac:dyDescent="0.25">
      <c r="B676" s="81" t="s">
        <v>26</v>
      </c>
      <c r="C676" s="82"/>
      <c r="D676" s="82"/>
      <c r="E676" s="82"/>
      <c r="F676" s="82"/>
      <c r="G676" s="82"/>
      <c r="H676" s="82"/>
      <c r="I676" s="83"/>
    </row>
    <row r="677" spans="1:28" ht="9.9499999999999993" customHeight="1" x14ac:dyDescent="0.25">
      <c r="A677" s="130">
        <v>1100</v>
      </c>
      <c r="B677" s="84" t="s">
        <v>56</v>
      </c>
      <c r="C677" s="98" t="s">
        <v>335</v>
      </c>
      <c r="D677" s="97" t="s">
        <v>445</v>
      </c>
      <c r="E677" s="96">
        <v>935</v>
      </c>
      <c r="F677" s="100">
        <f>$F$1</f>
        <v>0</v>
      </c>
      <c r="G677" s="101">
        <f>$E677*(100-($F677*100))/100</f>
        <v>935</v>
      </c>
      <c r="H677" s="101" t="e">
        <f>ROUND($E677*(100-($F677*100))/100,2)*#REF!</f>
        <v>#REF!</v>
      </c>
      <c r="I677" s="101" t="e">
        <f>ROUND($E677*(100-($F677*100))/100,2)*#REF!*((10000+2300)/10000)</f>
        <v>#REF!</v>
      </c>
    </row>
    <row r="678" spans="1:28" ht="9.9499999999999993" customHeight="1" x14ac:dyDescent="0.25">
      <c r="A678" s="130"/>
      <c r="B678" s="85"/>
      <c r="C678" s="98"/>
      <c r="D678" s="97"/>
      <c r="E678" s="96"/>
      <c r="F678" s="100"/>
      <c r="G678" s="101"/>
      <c r="H678" s="101"/>
      <c r="I678" s="101"/>
    </row>
    <row r="679" spans="1:28" ht="9.9499999999999993" customHeight="1" x14ac:dyDescent="0.25">
      <c r="A679" s="130"/>
      <c r="B679" s="86"/>
      <c r="C679" s="98"/>
      <c r="D679" s="97"/>
      <c r="E679" s="96"/>
      <c r="F679" s="100"/>
      <c r="G679" s="101"/>
      <c r="H679" s="101"/>
      <c r="I679" s="101"/>
    </row>
    <row r="680" spans="1:28" ht="9.9499999999999993" customHeight="1" x14ac:dyDescent="0.25">
      <c r="A680" s="30"/>
      <c r="B680" s="84" t="s">
        <v>38</v>
      </c>
      <c r="C680" s="98" t="s">
        <v>485</v>
      </c>
      <c r="D680" s="97" t="s">
        <v>438</v>
      </c>
      <c r="E680" s="96">
        <v>470</v>
      </c>
      <c r="F680" s="100">
        <f>$F$1</f>
        <v>0</v>
      </c>
      <c r="G680" s="101">
        <f>$E680*(100-($F680*100))/100</f>
        <v>470</v>
      </c>
      <c r="H680" s="101" t="e">
        <f>ROUND($E680*(100-($F680*100))/100,2)*#REF!</f>
        <v>#REF!</v>
      </c>
      <c r="I680" s="101" t="e">
        <f>ROUND($E680*(100-($F680*100))/100,2)*#REF!*((10000+2300)/10000)</f>
        <v>#REF!</v>
      </c>
    </row>
    <row r="681" spans="1:28" ht="9.9499999999999993" customHeight="1" x14ac:dyDescent="0.25">
      <c r="A681" s="30"/>
      <c r="B681" s="85"/>
      <c r="C681" s="98"/>
      <c r="D681" s="97"/>
      <c r="E681" s="96"/>
      <c r="F681" s="100"/>
      <c r="G681" s="101"/>
      <c r="H681" s="101"/>
      <c r="I681" s="101"/>
    </row>
    <row r="682" spans="1:28" ht="9.9499999999999993" customHeight="1" x14ac:dyDescent="0.25">
      <c r="A682" s="30"/>
      <c r="B682" s="86"/>
      <c r="C682" s="98"/>
      <c r="D682" s="97"/>
      <c r="E682" s="96"/>
      <c r="F682" s="100"/>
      <c r="G682" s="101"/>
      <c r="H682" s="101"/>
      <c r="I682" s="101"/>
    </row>
    <row r="683" spans="1:28" ht="9.9499999999999993" customHeight="1" x14ac:dyDescent="0.25">
      <c r="A683" s="130">
        <v>1110</v>
      </c>
      <c r="B683" s="84" t="s">
        <v>58</v>
      </c>
      <c r="C683" s="98" t="s">
        <v>364</v>
      </c>
      <c r="D683" s="97" t="s">
        <v>503</v>
      </c>
      <c r="E683" s="96">
        <v>1230</v>
      </c>
      <c r="F683" s="100">
        <f>$F$1</f>
        <v>0</v>
      </c>
      <c r="G683" s="101">
        <f>$E683*(100-($F683*100))/100</f>
        <v>1230</v>
      </c>
      <c r="H683" s="101" t="e">
        <f>ROUND($E683*(100-($F683*100))/100,2)*#REF!</f>
        <v>#REF!</v>
      </c>
      <c r="I683" s="101" t="e">
        <f>ROUND($E683*(100-($F683*100))/100,2)*#REF!*((10000+2300)/10000)</f>
        <v>#REF!</v>
      </c>
    </row>
    <row r="684" spans="1:28" s="14" customFormat="1" ht="9.9499999999999993" customHeight="1" x14ac:dyDescent="0.25">
      <c r="A684" s="130"/>
      <c r="B684" s="85"/>
      <c r="C684" s="98"/>
      <c r="D684" s="97"/>
      <c r="E684" s="96"/>
      <c r="F684" s="100"/>
      <c r="G684" s="101"/>
      <c r="H684" s="101"/>
      <c r="I684" s="101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</row>
    <row r="685" spans="1:28" ht="9.9499999999999993" customHeight="1" x14ac:dyDescent="0.25">
      <c r="A685" s="130"/>
      <c r="B685" s="86"/>
      <c r="C685" s="98"/>
      <c r="D685" s="97"/>
      <c r="E685" s="96"/>
      <c r="F685" s="100"/>
      <c r="G685" s="101"/>
      <c r="H685" s="101"/>
      <c r="I685" s="101"/>
    </row>
    <row r="686" spans="1:28" ht="9.9499999999999993" customHeight="1" x14ac:dyDescent="0.25">
      <c r="A686" s="130">
        <v>230</v>
      </c>
      <c r="B686" s="84" t="s">
        <v>60</v>
      </c>
      <c r="C686" s="98" t="s">
        <v>358</v>
      </c>
      <c r="D686" s="97" t="s">
        <v>507</v>
      </c>
      <c r="E686" s="96">
        <v>5980</v>
      </c>
      <c r="F686" s="100">
        <v>0</v>
      </c>
      <c r="G686" s="101">
        <f>$E686*(100-($F686*100))/100</f>
        <v>5980</v>
      </c>
      <c r="H686" s="101" t="e">
        <f>ROUND($E686*(100-($F686*100))/100,2)*#REF!</f>
        <v>#REF!</v>
      </c>
      <c r="I686" s="101" t="e">
        <f>ROUND($E686*(100-($F686*100))/100,2)*#REF!*((10000+2300)/10000)</f>
        <v>#REF!</v>
      </c>
    </row>
    <row r="687" spans="1:28" ht="9.9499999999999993" customHeight="1" x14ac:dyDescent="0.25">
      <c r="A687" s="130"/>
      <c r="B687" s="85"/>
      <c r="C687" s="98"/>
      <c r="D687" s="97"/>
      <c r="E687" s="96"/>
      <c r="F687" s="100"/>
      <c r="G687" s="101"/>
      <c r="H687" s="101"/>
      <c r="I687" s="101"/>
    </row>
    <row r="688" spans="1:28" ht="9.9499999999999993" customHeight="1" x14ac:dyDescent="0.25">
      <c r="A688" s="130"/>
      <c r="B688" s="86"/>
      <c r="C688" s="98"/>
      <c r="D688" s="97"/>
      <c r="E688" s="96"/>
      <c r="F688" s="100"/>
      <c r="G688" s="101"/>
      <c r="H688" s="101"/>
      <c r="I688" s="101"/>
    </row>
    <row r="689" spans="1:9" ht="15" customHeight="1" x14ac:dyDescent="0.25">
      <c r="B689" s="102" t="s">
        <v>191</v>
      </c>
      <c r="C689" s="103"/>
      <c r="D689" s="103"/>
      <c r="E689" s="103"/>
      <c r="F689" s="103"/>
      <c r="G689" s="103"/>
      <c r="H689" s="103"/>
      <c r="I689" s="104"/>
    </row>
    <row r="690" spans="1:9" ht="9.9499999999999993" customHeight="1" x14ac:dyDescent="0.25">
      <c r="A690" s="30"/>
      <c r="B690" s="84" t="s">
        <v>283</v>
      </c>
      <c r="C690" s="98" t="s">
        <v>285</v>
      </c>
      <c r="D690" s="97" t="s">
        <v>288</v>
      </c>
      <c r="E690" s="96">
        <v>3200</v>
      </c>
      <c r="F690" s="100">
        <f>$F$1</f>
        <v>0</v>
      </c>
      <c r="G690" s="101">
        <f>$E690*(100-($F690*100))/100</f>
        <v>3200</v>
      </c>
      <c r="H690" s="101" t="e">
        <f>ROUND($E690*(100-($F690*100))/100,2)*#REF!</f>
        <v>#REF!</v>
      </c>
      <c r="I690" s="101" t="e">
        <f>ROUND($E690*(100-($F690*100))/100,2)*#REF!*((10000+2300)/10000)</f>
        <v>#REF!</v>
      </c>
    </row>
    <row r="691" spans="1:9" ht="9.9499999999999993" customHeight="1" x14ac:dyDescent="0.25">
      <c r="A691" s="30"/>
      <c r="B691" s="85"/>
      <c r="C691" s="98"/>
      <c r="D691" s="97"/>
      <c r="E691" s="96"/>
      <c r="F691" s="100"/>
      <c r="G691" s="101"/>
      <c r="H691" s="101"/>
      <c r="I691" s="101"/>
    </row>
    <row r="692" spans="1:9" ht="9.9499999999999993" customHeight="1" x14ac:dyDescent="0.25">
      <c r="A692" s="30"/>
      <c r="B692" s="86"/>
      <c r="C692" s="98"/>
      <c r="D692" s="97"/>
      <c r="E692" s="96"/>
      <c r="F692" s="100"/>
      <c r="G692" s="101"/>
      <c r="H692" s="101"/>
      <c r="I692" s="101"/>
    </row>
    <row r="693" spans="1:9" ht="9.9499999999999993" customHeight="1" x14ac:dyDescent="0.25">
      <c r="A693" s="30"/>
      <c r="B693" s="84" t="s">
        <v>284</v>
      </c>
      <c r="C693" s="98" t="s">
        <v>286</v>
      </c>
      <c r="D693" s="97" t="s">
        <v>289</v>
      </c>
      <c r="E693" s="96">
        <v>2900</v>
      </c>
      <c r="F693" s="100">
        <f>$F$1</f>
        <v>0</v>
      </c>
      <c r="G693" s="101">
        <f>$E693*(100-($F693*100))/100</f>
        <v>2900</v>
      </c>
      <c r="H693" s="101" t="e">
        <f>ROUND($E693*(100-($F693*100))/100,2)*#REF!</f>
        <v>#REF!</v>
      </c>
      <c r="I693" s="101" t="e">
        <f>ROUND($E693*(100-($F693*100))/100,2)*#REF!*((10000+2300)/10000)</f>
        <v>#REF!</v>
      </c>
    </row>
    <row r="694" spans="1:9" ht="9.9499999999999993" customHeight="1" x14ac:dyDescent="0.25">
      <c r="A694" s="30"/>
      <c r="B694" s="85"/>
      <c r="C694" s="98"/>
      <c r="D694" s="97"/>
      <c r="E694" s="96"/>
      <c r="F694" s="100"/>
      <c r="G694" s="101"/>
      <c r="H694" s="101"/>
      <c r="I694" s="101"/>
    </row>
    <row r="695" spans="1:9" ht="9.9499999999999993" customHeight="1" x14ac:dyDescent="0.25">
      <c r="A695" s="30"/>
      <c r="B695" s="86"/>
      <c r="C695" s="98"/>
      <c r="D695" s="97"/>
      <c r="E695" s="96"/>
      <c r="F695" s="100"/>
      <c r="G695" s="101"/>
      <c r="H695" s="101"/>
      <c r="I695" s="101"/>
    </row>
    <row r="696" spans="1:9" ht="9.9499999999999993" customHeight="1" x14ac:dyDescent="0.25">
      <c r="A696" s="30"/>
      <c r="B696" s="84" t="s">
        <v>87</v>
      </c>
      <c r="C696" s="98" t="s">
        <v>88</v>
      </c>
      <c r="D696" s="97" t="s">
        <v>541</v>
      </c>
      <c r="E696" s="96">
        <v>4639.84</v>
      </c>
      <c r="F696" s="100">
        <f>$F$1</f>
        <v>0</v>
      </c>
      <c r="G696" s="101">
        <f>$E696*(100-($F696*100))/100</f>
        <v>4639.84</v>
      </c>
      <c r="H696" s="101" t="e">
        <f>ROUND($E696*(100-($F696*100))/100,2)*#REF!</f>
        <v>#REF!</v>
      </c>
      <c r="I696" s="101" t="e">
        <f>ROUND($E696*(100-($F696*100))/100,2)*#REF!*((10000+2300)/10000)</f>
        <v>#REF!</v>
      </c>
    </row>
    <row r="697" spans="1:9" ht="9.9499999999999993" customHeight="1" x14ac:dyDescent="0.25">
      <c r="A697" s="30"/>
      <c r="B697" s="85"/>
      <c r="C697" s="98"/>
      <c r="D697" s="97"/>
      <c r="E697" s="96"/>
      <c r="F697" s="100"/>
      <c r="G697" s="101"/>
      <c r="H697" s="101"/>
      <c r="I697" s="101"/>
    </row>
    <row r="698" spans="1:9" ht="9.9499999999999993" customHeight="1" x14ac:dyDescent="0.25">
      <c r="A698" s="30"/>
      <c r="B698" s="86"/>
      <c r="C698" s="98"/>
      <c r="D698" s="97"/>
      <c r="E698" s="96"/>
      <c r="F698" s="100"/>
      <c r="G698" s="101"/>
      <c r="H698" s="101"/>
      <c r="I698" s="101"/>
    </row>
    <row r="699" spans="1:9" ht="15" customHeight="1" x14ac:dyDescent="0.25">
      <c r="B699" s="81" t="s">
        <v>27</v>
      </c>
      <c r="C699" s="82"/>
      <c r="D699" s="82"/>
      <c r="E699" s="82"/>
      <c r="F699" s="82"/>
      <c r="G699" s="82"/>
      <c r="H699" s="82"/>
      <c r="I699" s="83"/>
    </row>
    <row r="700" spans="1:9" ht="9.9499999999999993" customHeight="1" x14ac:dyDescent="0.25">
      <c r="A700" s="30"/>
      <c r="B700" s="84" t="s">
        <v>209</v>
      </c>
      <c r="C700" s="98" t="s">
        <v>210</v>
      </c>
      <c r="D700" s="97" t="s">
        <v>460</v>
      </c>
      <c r="E700" s="96">
        <v>800</v>
      </c>
      <c r="F700" s="100">
        <f>$F$1</f>
        <v>0</v>
      </c>
      <c r="G700" s="101">
        <f>$E700*(100-($F700*100))/100</f>
        <v>800</v>
      </c>
      <c r="H700" s="101" t="e">
        <f>ROUND($E700*(100-($F700*100))/100,2)*#REF!</f>
        <v>#REF!</v>
      </c>
      <c r="I700" s="101" t="e">
        <f>ROUND($E700*(100-($F700*100))/100,2)*#REF!*((10000+2300)/10000)</f>
        <v>#REF!</v>
      </c>
    </row>
    <row r="701" spans="1:9" ht="9.9499999999999993" customHeight="1" x14ac:dyDescent="0.25">
      <c r="A701" s="30"/>
      <c r="B701" s="85"/>
      <c r="C701" s="98"/>
      <c r="D701" s="97"/>
      <c r="E701" s="96"/>
      <c r="F701" s="100"/>
      <c r="G701" s="101"/>
      <c r="H701" s="101"/>
      <c r="I701" s="101"/>
    </row>
    <row r="702" spans="1:9" ht="9.9499999999999993" customHeight="1" x14ac:dyDescent="0.25">
      <c r="A702" s="30"/>
      <c r="B702" s="86"/>
      <c r="C702" s="98"/>
      <c r="D702" s="97"/>
      <c r="E702" s="96"/>
      <c r="F702" s="100"/>
      <c r="G702" s="101"/>
      <c r="H702" s="101"/>
      <c r="I702" s="101"/>
    </row>
    <row r="703" spans="1:9" ht="9.9499999999999993" customHeight="1" x14ac:dyDescent="0.25">
      <c r="A703" s="130">
        <v>1630</v>
      </c>
      <c r="B703" s="84" t="s">
        <v>158</v>
      </c>
      <c r="C703" s="98" t="s">
        <v>335</v>
      </c>
      <c r="D703" s="97" t="s">
        <v>462</v>
      </c>
      <c r="E703" s="96">
        <v>625</v>
      </c>
      <c r="F703" s="100">
        <f>$F$1</f>
        <v>0</v>
      </c>
      <c r="G703" s="101">
        <f>$E703*(100-($F703*100))/100</f>
        <v>625</v>
      </c>
      <c r="H703" s="101" t="e">
        <f>ROUND($E703*(100-($F703*100))/100,2)*#REF!</f>
        <v>#REF!</v>
      </c>
      <c r="I703" s="101" t="e">
        <f>ROUND($E703*(100-($F703*100))/100,2)*#REF!*((10000+2300)/10000)</f>
        <v>#REF!</v>
      </c>
    </row>
    <row r="704" spans="1:9" ht="9.9499999999999993" customHeight="1" x14ac:dyDescent="0.25">
      <c r="A704" s="130"/>
      <c r="B704" s="85"/>
      <c r="C704" s="98"/>
      <c r="D704" s="97"/>
      <c r="E704" s="96"/>
      <c r="F704" s="100"/>
      <c r="G704" s="101"/>
      <c r="H704" s="101"/>
      <c r="I704" s="101"/>
    </row>
    <row r="705" spans="1:9" ht="9.9499999999999993" customHeight="1" x14ac:dyDescent="0.25">
      <c r="A705" s="130"/>
      <c r="B705" s="86"/>
      <c r="C705" s="98"/>
      <c r="D705" s="97"/>
      <c r="E705" s="96"/>
      <c r="F705" s="100"/>
      <c r="G705" s="101"/>
      <c r="H705" s="101"/>
      <c r="I705" s="101"/>
    </row>
    <row r="706" spans="1:9" ht="9.9499999999999993" customHeight="1" x14ac:dyDescent="0.25">
      <c r="A706" s="130">
        <v>1200</v>
      </c>
      <c r="B706" s="84" t="s">
        <v>20</v>
      </c>
      <c r="C706" s="98" t="s">
        <v>10</v>
      </c>
      <c r="D706" s="97" t="s">
        <v>11</v>
      </c>
      <c r="E706" s="96">
        <v>300</v>
      </c>
      <c r="F706" s="100">
        <f>$F$1</f>
        <v>0</v>
      </c>
      <c r="G706" s="101">
        <f>$E706*(100-($F706*100))/100</f>
        <v>300</v>
      </c>
      <c r="H706" s="101" t="e">
        <f>ROUND($E706*(100-($F706*100))/100,2)*#REF!</f>
        <v>#REF!</v>
      </c>
      <c r="I706" s="101" t="e">
        <f>ROUND($E706*(100-($F706*100))/100,2)*#REF!*((10000+2300)/10000)</f>
        <v>#REF!</v>
      </c>
    </row>
    <row r="707" spans="1:9" ht="9.9499999999999993" customHeight="1" x14ac:dyDescent="0.25">
      <c r="A707" s="130"/>
      <c r="B707" s="85"/>
      <c r="C707" s="98"/>
      <c r="D707" s="97"/>
      <c r="E707" s="96"/>
      <c r="F707" s="100"/>
      <c r="G707" s="101"/>
      <c r="H707" s="101"/>
      <c r="I707" s="101"/>
    </row>
    <row r="708" spans="1:9" ht="9.9499999999999993" customHeight="1" x14ac:dyDescent="0.25">
      <c r="A708" s="130"/>
      <c r="B708" s="86"/>
      <c r="C708" s="98"/>
      <c r="D708" s="97"/>
      <c r="E708" s="96"/>
      <c r="F708" s="100"/>
      <c r="G708" s="101"/>
      <c r="H708" s="101"/>
      <c r="I708" s="101"/>
    </row>
    <row r="709" spans="1:9" ht="9.9499999999999993" customHeight="1" x14ac:dyDescent="0.25">
      <c r="A709" s="130">
        <v>1210</v>
      </c>
      <c r="B709" s="84" t="s">
        <v>38</v>
      </c>
      <c r="C709" s="98" t="s">
        <v>485</v>
      </c>
      <c r="D709" s="97" t="s">
        <v>456</v>
      </c>
      <c r="E709" s="96">
        <v>470</v>
      </c>
      <c r="F709" s="100">
        <f>$F$1</f>
        <v>0</v>
      </c>
      <c r="G709" s="101">
        <f>$E709*(100-($F709*100))/100</f>
        <v>470</v>
      </c>
      <c r="H709" s="101" t="e">
        <f>ROUND($E709*(100-($F709*100))/100,2)*#REF!</f>
        <v>#REF!</v>
      </c>
      <c r="I709" s="101" t="e">
        <f>ROUND($E709*(100-($F709*100))/100,2)*#REF!*((10000+2300)/10000)</f>
        <v>#REF!</v>
      </c>
    </row>
    <row r="710" spans="1:9" ht="9.9499999999999993" customHeight="1" x14ac:dyDescent="0.25">
      <c r="A710" s="130"/>
      <c r="B710" s="85"/>
      <c r="C710" s="98"/>
      <c r="D710" s="97"/>
      <c r="E710" s="96"/>
      <c r="F710" s="100"/>
      <c r="G710" s="101"/>
      <c r="H710" s="101"/>
      <c r="I710" s="101"/>
    </row>
    <row r="711" spans="1:9" ht="9.9499999999999993" customHeight="1" x14ac:dyDescent="0.25">
      <c r="A711" s="130"/>
      <c r="B711" s="86"/>
      <c r="C711" s="98"/>
      <c r="D711" s="97"/>
      <c r="E711" s="96"/>
      <c r="F711" s="100"/>
      <c r="G711" s="101"/>
      <c r="H711" s="101"/>
      <c r="I711" s="101"/>
    </row>
    <row r="712" spans="1:9" ht="9.9499999999999993" customHeight="1" x14ac:dyDescent="0.25">
      <c r="A712" s="130">
        <v>1220</v>
      </c>
      <c r="B712" s="84" t="s">
        <v>58</v>
      </c>
      <c r="C712" s="98" t="s">
        <v>364</v>
      </c>
      <c r="D712" s="97" t="s">
        <v>503</v>
      </c>
      <c r="E712" s="96">
        <v>1230</v>
      </c>
      <c r="F712" s="100">
        <f>$F$1</f>
        <v>0</v>
      </c>
      <c r="G712" s="101">
        <f>$E712*(100-($F712*100))/100</f>
        <v>1230</v>
      </c>
      <c r="H712" s="101" t="e">
        <f>ROUND($E712*(100-($F712*100))/100,2)*#REF!</f>
        <v>#REF!</v>
      </c>
      <c r="I712" s="101" t="e">
        <f>ROUND($E712*(100-($F712*100))/100,2)*#REF!*((10000+2300)/10000)</f>
        <v>#REF!</v>
      </c>
    </row>
    <row r="713" spans="1:9" ht="9.9499999999999993" customHeight="1" x14ac:dyDescent="0.25">
      <c r="A713" s="130"/>
      <c r="B713" s="85"/>
      <c r="C713" s="98"/>
      <c r="D713" s="97"/>
      <c r="E713" s="96"/>
      <c r="F713" s="100"/>
      <c r="G713" s="101"/>
      <c r="H713" s="101"/>
      <c r="I713" s="101"/>
    </row>
    <row r="714" spans="1:9" ht="9.9499999999999993" customHeight="1" x14ac:dyDescent="0.25">
      <c r="A714" s="130"/>
      <c r="B714" s="86"/>
      <c r="C714" s="98"/>
      <c r="D714" s="97"/>
      <c r="E714" s="96"/>
      <c r="F714" s="100"/>
      <c r="G714" s="101"/>
      <c r="H714" s="101"/>
      <c r="I714" s="101"/>
    </row>
    <row r="715" spans="1:9" ht="9.9499999999999993" customHeight="1" x14ac:dyDescent="0.25">
      <c r="A715" s="130">
        <v>50</v>
      </c>
      <c r="B715" s="84" t="s">
        <v>296</v>
      </c>
      <c r="C715" s="98" t="s">
        <v>242</v>
      </c>
      <c r="D715" s="97" t="s">
        <v>461</v>
      </c>
      <c r="E715" s="96">
        <v>1561</v>
      </c>
      <c r="F715" s="100">
        <f>$F$1</f>
        <v>0</v>
      </c>
      <c r="G715" s="101">
        <f>$E715*(100-($F715*100))/100</f>
        <v>1561</v>
      </c>
      <c r="H715" s="101" t="e">
        <f>ROUND($E715*(100-($F715*100))/100,2)*#REF!</f>
        <v>#REF!</v>
      </c>
      <c r="I715" s="101" t="e">
        <f>ROUND($E715*(100-($F715*100))/100,2)*#REF!*((10000+2300)/10000)</f>
        <v>#REF!</v>
      </c>
    </row>
    <row r="716" spans="1:9" ht="9.9499999999999993" customHeight="1" x14ac:dyDescent="0.25">
      <c r="A716" s="130"/>
      <c r="B716" s="85"/>
      <c r="C716" s="98"/>
      <c r="D716" s="97"/>
      <c r="E716" s="96"/>
      <c r="F716" s="100"/>
      <c r="G716" s="101"/>
      <c r="H716" s="101"/>
      <c r="I716" s="101"/>
    </row>
    <row r="717" spans="1:9" ht="9.9499999999999993" customHeight="1" x14ac:dyDescent="0.25">
      <c r="A717" s="130"/>
      <c r="B717" s="86"/>
      <c r="C717" s="98"/>
      <c r="D717" s="97"/>
      <c r="E717" s="96"/>
      <c r="F717" s="100"/>
      <c r="G717" s="101"/>
      <c r="H717" s="101"/>
      <c r="I717" s="101"/>
    </row>
    <row r="718" spans="1:9" ht="38.25" customHeight="1" x14ac:dyDescent="0.25">
      <c r="A718" s="30"/>
      <c r="C718" s="40" t="s">
        <v>558</v>
      </c>
      <c r="D718" s="31" t="s">
        <v>559</v>
      </c>
      <c r="E718" s="32">
        <v>0</v>
      </c>
      <c r="F718" s="38"/>
      <c r="G718" s="33">
        <f>E718</f>
        <v>0</v>
      </c>
      <c r="H718" s="33" t="e">
        <f>#REF!*G718</f>
        <v>#REF!</v>
      </c>
      <c r="I718" s="33" t="e">
        <f>H718*1.23</f>
        <v>#REF!</v>
      </c>
    </row>
    <row r="719" spans="1:9" ht="15" customHeight="1" x14ac:dyDescent="0.25">
      <c r="B719" s="81" t="s">
        <v>28</v>
      </c>
      <c r="C719" s="82"/>
      <c r="D719" s="82"/>
      <c r="E719" s="82"/>
      <c r="F719" s="82"/>
      <c r="G719" s="82"/>
      <c r="H719" s="82"/>
      <c r="I719" s="83"/>
    </row>
    <row r="720" spans="1:9" ht="9.9499999999999993" customHeight="1" x14ac:dyDescent="0.25">
      <c r="A720" s="130">
        <v>1260</v>
      </c>
      <c r="B720" s="84" t="s">
        <v>20</v>
      </c>
      <c r="C720" s="98" t="s">
        <v>10</v>
      </c>
      <c r="D720" s="97" t="s">
        <v>11</v>
      </c>
      <c r="E720" s="96">
        <v>300</v>
      </c>
      <c r="F720" s="100">
        <f>$F$1</f>
        <v>0</v>
      </c>
      <c r="G720" s="101">
        <f>$E720*(100-($F720*100))/100</f>
        <v>300</v>
      </c>
      <c r="H720" s="101" t="e">
        <f>ROUND($E720*(100-($F720*100))/100,2)*#REF!</f>
        <v>#REF!</v>
      </c>
      <c r="I720" s="101" t="e">
        <f>ROUND($E720*(100-($F720*100))/100,2)*#REF!*((10000+2300)/10000)</f>
        <v>#REF!</v>
      </c>
    </row>
    <row r="721" spans="1:9" ht="9.9499999999999993" customHeight="1" x14ac:dyDescent="0.25">
      <c r="A721" s="130"/>
      <c r="B721" s="85"/>
      <c r="C721" s="98"/>
      <c r="D721" s="97"/>
      <c r="E721" s="96"/>
      <c r="F721" s="100"/>
      <c r="G721" s="101"/>
      <c r="H721" s="101"/>
      <c r="I721" s="101"/>
    </row>
    <row r="722" spans="1:9" ht="9.9499999999999993" customHeight="1" x14ac:dyDescent="0.25">
      <c r="A722" s="130"/>
      <c r="B722" s="86"/>
      <c r="C722" s="98"/>
      <c r="D722" s="97"/>
      <c r="E722" s="96"/>
      <c r="F722" s="100"/>
      <c r="G722" s="101"/>
      <c r="H722" s="101"/>
      <c r="I722" s="101"/>
    </row>
    <row r="723" spans="1:9" ht="9.9499999999999993" customHeight="1" x14ac:dyDescent="0.25">
      <c r="A723" s="130">
        <v>1270</v>
      </c>
      <c r="B723" s="84" t="s">
        <v>38</v>
      </c>
      <c r="C723" s="98" t="s">
        <v>485</v>
      </c>
      <c r="D723" s="97" t="s">
        <v>456</v>
      </c>
      <c r="E723" s="96">
        <v>470</v>
      </c>
      <c r="F723" s="100">
        <f>$F$1</f>
        <v>0</v>
      </c>
      <c r="G723" s="101">
        <f>$E723*(100-($F723*100))/100</f>
        <v>470</v>
      </c>
      <c r="H723" s="101" t="e">
        <f>ROUND($E723*(100-($F723*100))/100,2)*#REF!</f>
        <v>#REF!</v>
      </c>
      <c r="I723" s="101" t="e">
        <f>ROUND($E723*(100-($F723*100))/100,2)*#REF!*((10000+2300)/10000)</f>
        <v>#REF!</v>
      </c>
    </row>
    <row r="724" spans="1:9" ht="9.9499999999999993" customHeight="1" x14ac:dyDescent="0.25">
      <c r="A724" s="130"/>
      <c r="B724" s="85"/>
      <c r="C724" s="98"/>
      <c r="D724" s="97"/>
      <c r="E724" s="96"/>
      <c r="F724" s="100"/>
      <c r="G724" s="101"/>
      <c r="H724" s="101"/>
      <c r="I724" s="101"/>
    </row>
    <row r="725" spans="1:9" ht="9.9499999999999993" customHeight="1" x14ac:dyDescent="0.25">
      <c r="A725" s="130"/>
      <c r="B725" s="86"/>
      <c r="C725" s="98"/>
      <c r="D725" s="97"/>
      <c r="E725" s="96"/>
      <c r="F725" s="100"/>
      <c r="G725" s="101"/>
      <c r="H725" s="101"/>
      <c r="I725" s="101"/>
    </row>
    <row r="726" spans="1:9" ht="9.9499999999999993" customHeight="1" x14ac:dyDescent="0.25">
      <c r="A726" s="130">
        <v>1280</v>
      </c>
      <c r="B726" s="84" t="s">
        <v>58</v>
      </c>
      <c r="C726" s="98" t="s">
        <v>364</v>
      </c>
      <c r="D726" s="97" t="s">
        <v>503</v>
      </c>
      <c r="E726" s="96">
        <v>1230</v>
      </c>
      <c r="F726" s="100">
        <f>$F$1</f>
        <v>0</v>
      </c>
      <c r="G726" s="101">
        <f>$E726*(100-($F726*100))/100</f>
        <v>1230</v>
      </c>
      <c r="H726" s="101" t="e">
        <f>ROUND($E726*(100-($F726*100))/100,2)*#REF!</f>
        <v>#REF!</v>
      </c>
      <c r="I726" s="101" t="e">
        <f>ROUND($E726*(100-($F726*100))/100,2)*#REF!*((10000+2300)/10000)</f>
        <v>#REF!</v>
      </c>
    </row>
    <row r="727" spans="1:9" ht="9.9499999999999993" customHeight="1" x14ac:dyDescent="0.25">
      <c r="A727" s="130"/>
      <c r="B727" s="85"/>
      <c r="C727" s="98"/>
      <c r="D727" s="97"/>
      <c r="E727" s="96"/>
      <c r="F727" s="100"/>
      <c r="G727" s="101"/>
      <c r="H727" s="101"/>
      <c r="I727" s="101"/>
    </row>
    <row r="728" spans="1:9" ht="9.9499999999999993" customHeight="1" x14ac:dyDescent="0.25">
      <c r="A728" s="130"/>
      <c r="B728" s="86"/>
      <c r="C728" s="98"/>
      <c r="D728" s="97"/>
      <c r="E728" s="96"/>
      <c r="F728" s="100"/>
      <c r="G728" s="101"/>
      <c r="H728" s="101"/>
      <c r="I728" s="101"/>
    </row>
    <row r="729" spans="1:9" ht="9.9499999999999993" customHeight="1" x14ac:dyDescent="0.25">
      <c r="A729" s="130">
        <v>1310</v>
      </c>
      <c r="B729" s="84" t="s">
        <v>48</v>
      </c>
      <c r="C729" s="98" t="s">
        <v>466</v>
      </c>
      <c r="D729" s="97" t="s">
        <v>464</v>
      </c>
      <c r="E729" s="96">
        <v>1185</v>
      </c>
      <c r="F729" s="100">
        <f>$F$1</f>
        <v>0</v>
      </c>
      <c r="G729" s="101">
        <f>$E729*(100-($F729*100))/100</f>
        <v>1185</v>
      </c>
      <c r="H729" s="101" t="e">
        <f>ROUND($E729*(100-($F729*100))/100,2)*#REF!</f>
        <v>#REF!</v>
      </c>
      <c r="I729" s="101" t="e">
        <f>ROUND($E729*(100-($F729*100))/100,2)*#REF!*((10000+2300)/10000)</f>
        <v>#REF!</v>
      </c>
    </row>
    <row r="730" spans="1:9" ht="9.9499999999999993" customHeight="1" x14ac:dyDescent="0.25">
      <c r="A730" s="130"/>
      <c r="B730" s="85"/>
      <c r="C730" s="98"/>
      <c r="D730" s="97"/>
      <c r="E730" s="96"/>
      <c r="F730" s="100"/>
      <c r="G730" s="101"/>
      <c r="H730" s="101"/>
      <c r="I730" s="101"/>
    </row>
    <row r="731" spans="1:9" ht="9.9499999999999993" customHeight="1" x14ac:dyDescent="0.25">
      <c r="A731" s="130"/>
      <c r="B731" s="86"/>
      <c r="C731" s="98"/>
      <c r="D731" s="97"/>
      <c r="E731" s="96"/>
      <c r="F731" s="100"/>
      <c r="G731" s="101"/>
      <c r="H731" s="101"/>
      <c r="I731" s="101"/>
    </row>
    <row r="732" spans="1:9" ht="9.9499999999999993" customHeight="1" x14ac:dyDescent="0.25">
      <c r="A732" s="130">
        <v>1380</v>
      </c>
      <c r="B732" s="84" t="s">
        <v>41</v>
      </c>
      <c r="C732" s="98" t="s">
        <v>328</v>
      </c>
      <c r="D732" s="97" t="s">
        <v>465</v>
      </c>
      <c r="E732" s="96">
        <v>1493</v>
      </c>
      <c r="F732" s="100">
        <f>$F$1</f>
        <v>0</v>
      </c>
      <c r="G732" s="101">
        <f>$E732*(100-($F732*100))/100</f>
        <v>1493</v>
      </c>
      <c r="H732" s="101" t="e">
        <f>ROUND($E732*(100-($F732*100))/100,2)*#REF!</f>
        <v>#REF!</v>
      </c>
      <c r="I732" s="101" t="e">
        <f>ROUND($E732*(100-($F732*100))/100,2)*#REF!*((10000+2300)/10000)</f>
        <v>#REF!</v>
      </c>
    </row>
    <row r="733" spans="1:9" ht="9.9499999999999993" customHeight="1" x14ac:dyDescent="0.25">
      <c r="A733" s="130"/>
      <c r="B733" s="85"/>
      <c r="C733" s="98"/>
      <c r="D733" s="97"/>
      <c r="E733" s="96"/>
      <c r="F733" s="100"/>
      <c r="G733" s="101"/>
      <c r="H733" s="101"/>
      <c r="I733" s="101"/>
    </row>
    <row r="734" spans="1:9" ht="9.9499999999999993" customHeight="1" x14ac:dyDescent="0.25">
      <c r="A734" s="130"/>
      <c r="B734" s="86"/>
      <c r="C734" s="98"/>
      <c r="D734" s="97"/>
      <c r="E734" s="96"/>
      <c r="F734" s="100"/>
      <c r="G734" s="101"/>
      <c r="H734" s="101"/>
      <c r="I734" s="101"/>
    </row>
    <row r="735" spans="1:9" ht="9.9499999999999993" customHeight="1" x14ac:dyDescent="0.25">
      <c r="A735" s="130">
        <v>1340</v>
      </c>
      <c r="B735" s="84" t="s">
        <v>157</v>
      </c>
      <c r="C735" s="98" t="s">
        <v>580</v>
      </c>
      <c r="D735" s="97" t="s">
        <v>508</v>
      </c>
      <c r="E735" s="96">
        <v>1395</v>
      </c>
      <c r="F735" s="100">
        <f>$F$1</f>
        <v>0</v>
      </c>
      <c r="G735" s="101">
        <f>$E735*(100-($F735*100))/100</f>
        <v>1395</v>
      </c>
      <c r="H735" s="101" t="e">
        <f>ROUND($E735*(100-($F735*100))/100,2)*#REF!</f>
        <v>#REF!</v>
      </c>
      <c r="I735" s="101" t="e">
        <f>ROUND($E735*(100-($F735*100))/100,2)*#REF!*((10000+2300)/10000)</f>
        <v>#REF!</v>
      </c>
    </row>
    <row r="736" spans="1:9" ht="9.9499999999999993" customHeight="1" x14ac:dyDescent="0.25">
      <c r="A736" s="130"/>
      <c r="B736" s="85"/>
      <c r="C736" s="98"/>
      <c r="D736" s="97"/>
      <c r="E736" s="96"/>
      <c r="F736" s="100"/>
      <c r="G736" s="101"/>
      <c r="H736" s="101"/>
      <c r="I736" s="101"/>
    </row>
    <row r="737" spans="1:9" ht="9.9499999999999993" customHeight="1" x14ac:dyDescent="0.25">
      <c r="A737" s="130"/>
      <c r="B737" s="86"/>
      <c r="C737" s="98"/>
      <c r="D737" s="97"/>
      <c r="E737" s="96"/>
      <c r="F737" s="100"/>
      <c r="G737" s="101"/>
      <c r="H737" s="101"/>
      <c r="I737" s="101"/>
    </row>
    <row r="738" spans="1:9" ht="9.9499999999999993" customHeight="1" x14ac:dyDescent="0.25">
      <c r="A738" s="130">
        <v>1480</v>
      </c>
      <c r="B738" s="84" t="s">
        <v>65</v>
      </c>
      <c r="C738" s="98" t="s">
        <v>333</v>
      </c>
      <c r="D738" s="97" t="s">
        <v>442</v>
      </c>
      <c r="E738" s="96">
        <v>865</v>
      </c>
      <c r="F738" s="100">
        <f>$F$1</f>
        <v>0</v>
      </c>
      <c r="G738" s="101">
        <f>$E738*(100-($F738*100))/100</f>
        <v>865</v>
      </c>
      <c r="H738" s="101" t="e">
        <f>ROUND($E738*(100-($F738*100))/100,2)*#REF!</f>
        <v>#REF!</v>
      </c>
      <c r="I738" s="101" t="e">
        <f>ROUND($E738*(100-($F738*100))/100,2)*#REF!*((10000+2300)/10000)</f>
        <v>#REF!</v>
      </c>
    </row>
    <row r="739" spans="1:9" ht="9.9499999999999993" customHeight="1" x14ac:dyDescent="0.25">
      <c r="A739" s="130"/>
      <c r="B739" s="85"/>
      <c r="C739" s="98"/>
      <c r="D739" s="97"/>
      <c r="E739" s="96"/>
      <c r="F739" s="100"/>
      <c r="G739" s="101"/>
      <c r="H739" s="101"/>
      <c r="I739" s="101"/>
    </row>
    <row r="740" spans="1:9" ht="9.9499999999999993" customHeight="1" x14ac:dyDescent="0.25">
      <c r="A740" s="130"/>
      <c r="B740" s="86"/>
      <c r="C740" s="98"/>
      <c r="D740" s="97"/>
      <c r="E740" s="96"/>
      <c r="F740" s="100"/>
      <c r="G740" s="101"/>
      <c r="H740" s="101"/>
      <c r="I740" s="101"/>
    </row>
    <row r="741" spans="1:9" ht="9.9499999999999993" customHeight="1" x14ac:dyDescent="0.25">
      <c r="A741" s="30"/>
      <c r="B741" s="84" t="s">
        <v>278</v>
      </c>
      <c r="C741" s="98" t="s">
        <v>327</v>
      </c>
      <c r="D741" s="97" t="s">
        <v>326</v>
      </c>
      <c r="E741" s="96">
        <v>863</v>
      </c>
      <c r="F741" s="100">
        <f>$F$1</f>
        <v>0</v>
      </c>
      <c r="G741" s="101">
        <f>$E741*(100-($F741*100))/100</f>
        <v>863</v>
      </c>
      <c r="H741" s="101" t="e">
        <f>ROUND($E741*(100-($F741*100))/100,2)*#REF!</f>
        <v>#REF!</v>
      </c>
      <c r="I741" s="101" t="e">
        <f>ROUND($E741*(100-($F741*100))/100,2)*#REF!*((10000+2300)/10000)</f>
        <v>#REF!</v>
      </c>
    </row>
    <row r="742" spans="1:9" ht="9.9499999999999993" customHeight="1" x14ac:dyDescent="0.25">
      <c r="A742" s="30"/>
      <c r="B742" s="85"/>
      <c r="C742" s="98"/>
      <c r="D742" s="97"/>
      <c r="E742" s="96"/>
      <c r="F742" s="100"/>
      <c r="G742" s="101"/>
      <c r="H742" s="101"/>
      <c r="I742" s="101"/>
    </row>
    <row r="743" spans="1:9" ht="9.9499999999999993" customHeight="1" x14ac:dyDescent="0.25">
      <c r="A743" s="30"/>
      <c r="B743" s="86"/>
      <c r="C743" s="98"/>
      <c r="D743" s="97"/>
      <c r="E743" s="96"/>
      <c r="F743" s="100"/>
      <c r="G743" s="101"/>
      <c r="H743" s="101"/>
      <c r="I743" s="101"/>
    </row>
    <row r="744" spans="1:9" ht="38.25" customHeight="1" x14ac:dyDescent="0.25">
      <c r="A744" s="30"/>
      <c r="C744" s="40" t="s">
        <v>558</v>
      </c>
      <c r="D744" s="31" t="s">
        <v>559</v>
      </c>
      <c r="E744" s="32">
        <v>0</v>
      </c>
      <c r="F744" s="38"/>
      <c r="G744" s="33">
        <f>E744</f>
        <v>0</v>
      </c>
      <c r="H744" s="33" t="e">
        <f>#REF!*G744</f>
        <v>#REF!</v>
      </c>
      <c r="I744" s="33" t="e">
        <f>H744*1.23</f>
        <v>#REF!</v>
      </c>
    </row>
    <row r="745" spans="1:9" ht="15" customHeight="1" x14ac:dyDescent="0.25">
      <c r="B745" s="81" t="s">
        <v>29</v>
      </c>
      <c r="C745" s="82"/>
      <c r="D745" s="82"/>
      <c r="E745" s="82"/>
      <c r="F745" s="82"/>
      <c r="G745" s="82"/>
      <c r="H745" s="82"/>
      <c r="I745" s="83"/>
    </row>
    <row r="746" spans="1:9" ht="9.9499999999999993" customHeight="1" x14ac:dyDescent="0.25">
      <c r="A746" s="130">
        <v>1320</v>
      </c>
      <c r="B746" s="84" t="s">
        <v>313</v>
      </c>
      <c r="C746" s="98" t="s">
        <v>318</v>
      </c>
      <c r="D746" s="97" t="s">
        <v>319</v>
      </c>
      <c r="E746" s="96">
        <v>8900</v>
      </c>
      <c r="F746" s="100">
        <f>$F$1</f>
        <v>0</v>
      </c>
      <c r="G746" s="101">
        <f>$E746*(100-($F746*100))/100</f>
        <v>8900</v>
      </c>
      <c r="H746" s="101" t="e">
        <f>ROUND($E746*(100-($F746*100))/100,2)*#REF!</f>
        <v>#REF!</v>
      </c>
      <c r="I746" s="101" t="e">
        <f>ROUND($E746*(100-($F746*100))/100,2)*#REF!*((10000+2300)/10000)</f>
        <v>#REF!</v>
      </c>
    </row>
    <row r="747" spans="1:9" ht="9.9499999999999993" customHeight="1" x14ac:dyDescent="0.25">
      <c r="A747" s="130"/>
      <c r="B747" s="85"/>
      <c r="C747" s="98"/>
      <c r="D747" s="97"/>
      <c r="E747" s="96"/>
      <c r="F747" s="100"/>
      <c r="G747" s="101"/>
      <c r="H747" s="101"/>
      <c r="I747" s="101"/>
    </row>
    <row r="748" spans="1:9" ht="9.9499999999999993" customHeight="1" x14ac:dyDescent="0.25">
      <c r="A748" s="130"/>
      <c r="B748" s="86"/>
      <c r="C748" s="98"/>
      <c r="D748" s="97"/>
      <c r="E748" s="96"/>
      <c r="F748" s="100"/>
      <c r="G748" s="101"/>
      <c r="H748" s="101"/>
      <c r="I748" s="101"/>
    </row>
    <row r="749" spans="1:9" ht="9.9499999999999993" customHeight="1" x14ac:dyDescent="0.25">
      <c r="A749" s="130">
        <v>1330</v>
      </c>
      <c r="B749" s="84" t="s">
        <v>314</v>
      </c>
      <c r="C749" s="98" t="s">
        <v>583</v>
      </c>
      <c r="D749" s="97" t="s">
        <v>550</v>
      </c>
      <c r="E749" s="96">
        <v>3200</v>
      </c>
      <c r="F749" s="100">
        <f>$F$1</f>
        <v>0</v>
      </c>
      <c r="G749" s="101">
        <f>$E749*(100-($F749*100))/100</f>
        <v>3200</v>
      </c>
      <c r="H749" s="101" t="e">
        <f>ROUND($E749*(100-($F749*100))/100,2)*#REF!</f>
        <v>#REF!</v>
      </c>
      <c r="I749" s="101" t="e">
        <f>ROUND($E749*(100-($F749*100))/100,2)*#REF!*((10000+2300)/10000)</f>
        <v>#REF!</v>
      </c>
    </row>
    <row r="750" spans="1:9" ht="9.9499999999999993" customHeight="1" x14ac:dyDescent="0.25">
      <c r="A750" s="130"/>
      <c r="B750" s="85"/>
      <c r="C750" s="98"/>
      <c r="D750" s="97"/>
      <c r="E750" s="96"/>
      <c r="F750" s="100"/>
      <c r="G750" s="101"/>
      <c r="H750" s="101"/>
      <c r="I750" s="101"/>
    </row>
    <row r="751" spans="1:9" ht="21.75" customHeight="1" x14ac:dyDescent="0.25">
      <c r="A751" s="130"/>
      <c r="B751" s="86"/>
      <c r="C751" s="98"/>
      <c r="D751" s="97"/>
      <c r="E751" s="96"/>
      <c r="F751" s="100"/>
      <c r="G751" s="101"/>
      <c r="H751" s="101"/>
      <c r="I751" s="101"/>
    </row>
    <row r="752" spans="1:9" ht="9.9499999999999993" customHeight="1" x14ac:dyDescent="0.25">
      <c r="A752" s="130">
        <v>1340</v>
      </c>
      <c r="B752" s="84" t="s">
        <v>315</v>
      </c>
      <c r="C752" s="98" t="s">
        <v>584</v>
      </c>
      <c r="D752" s="97" t="s">
        <v>552</v>
      </c>
      <c r="E752" s="96">
        <v>1850</v>
      </c>
      <c r="F752" s="100">
        <f>$F$1</f>
        <v>0</v>
      </c>
      <c r="G752" s="101">
        <f>$E752*(100-($F752*100))/100</f>
        <v>1850</v>
      </c>
      <c r="H752" s="101" t="e">
        <f>ROUND($E752*(100-($F752*100))/100,2)*#REF!</f>
        <v>#REF!</v>
      </c>
      <c r="I752" s="101" t="e">
        <f>ROUND($E752*(100-($F752*100))/100,2)*#REF!*((10000+2300)/10000)</f>
        <v>#REF!</v>
      </c>
    </row>
    <row r="753" spans="1:9" ht="9.9499999999999993" customHeight="1" x14ac:dyDescent="0.25">
      <c r="A753" s="130"/>
      <c r="B753" s="85"/>
      <c r="C753" s="98"/>
      <c r="D753" s="97"/>
      <c r="E753" s="96"/>
      <c r="F753" s="100"/>
      <c r="G753" s="101"/>
      <c r="H753" s="101"/>
      <c r="I753" s="101"/>
    </row>
    <row r="754" spans="1:9" ht="9.9499999999999993" customHeight="1" x14ac:dyDescent="0.25">
      <c r="A754" s="130"/>
      <c r="B754" s="86"/>
      <c r="C754" s="98"/>
      <c r="D754" s="97"/>
      <c r="E754" s="96"/>
      <c r="F754" s="100"/>
      <c r="G754" s="101"/>
      <c r="H754" s="101"/>
      <c r="I754" s="101"/>
    </row>
    <row r="755" spans="1:9" ht="9.9499999999999993" customHeight="1" x14ac:dyDescent="0.25">
      <c r="A755" s="130">
        <v>1350</v>
      </c>
      <c r="B755" s="84" t="s">
        <v>316</v>
      </c>
      <c r="C755" s="98" t="s">
        <v>581</v>
      </c>
      <c r="D755" s="97" t="s">
        <v>320</v>
      </c>
      <c r="E755" s="96">
        <v>4890</v>
      </c>
      <c r="F755" s="100">
        <f>$F$1</f>
        <v>0</v>
      </c>
      <c r="G755" s="101">
        <f>$E755*(100-($F755*100))/100</f>
        <v>4890</v>
      </c>
      <c r="H755" s="101" t="e">
        <f>ROUND($E755*(100-($F755*100))/100,2)*#REF!</f>
        <v>#REF!</v>
      </c>
      <c r="I755" s="101" t="e">
        <f>ROUND($E755*(100-($F755*100))/100,2)*#REF!*((10000+2300)/10000)</f>
        <v>#REF!</v>
      </c>
    </row>
    <row r="756" spans="1:9" ht="9.9499999999999993" customHeight="1" x14ac:dyDescent="0.25">
      <c r="A756" s="130"/>
      <c r="B756" s="85"/>
      <c r="C756" s="98"/>
      <c r="D756" s="97"/>
      <c r="E756" s="96"/>
      <c r="F756" s="100"/>
      <c r="G756" s="101"/>
      <c r="H756" s="101"/>
      <c r="I756" s="101"/>
    </row>
    <row r="757" spans="1:9" ht="9.9499999999999993" customHeight="1" x14ac:dyDescent="0.25">
      <c r="A757" s="130"/>
      <c r="B757" s="86"/>
      <c r="C757" s="98"/>
      <c r="D757" s="97"/>
      <c r="E757" s="96"/>
      <c r="F757" s="100"/>
      <c r="G757" s="101"/>
      <c r="H757" s="101"/>
      <c r="I757" s="101"/>
    </row>
    <row r="758" spans="1:9" ht="9.9499999999999993" customHeight="1" x14ac:dyDescent="0.25">
      <c r="A758" s="130">
        <v>1360</v>
      </c>
      <c r="B758" s="84" t="s">
        <v>317</v>
      </c>
      <c r="C758" s="126" t="s">
        <v>582</v>
      </c>
      <c r="D758" s="138" t="s">
        <v>551</v>
      </c>
      <c r="E758" s="96">
        <v>2100</v>
      </c>
      <c r="F758" s="100">
        <f>$F$1</f>
        <v>0</v>
      </c>
      <c r="G758" s="101">
        <f>$E758*(100-($F758*100))/100</f>
        <v>2100</v>
      </c>
      <c r="H758" s="101" t="e">
        <f>ROUND($E758*(100-($F758*100))/100,2)*#REF!</f>
        <v>#REF!</v>
      </c>
      <c r="I758" s="101" t="e">
        <f>ROUND($E758*(100-($F758*100))/100,2)*#REF!*((10000+2300)/10000)</f>
        <v>#REF!</v>
      </c>
    </row>
    <row r="759" spans="1:9" ht="9.9499999999999993" customHeight="1" x14ac:dyDescent="0.25">
      <c r="A759" s="130"/>
      <c r="B759" s="85"/>
      <c r="C759" s="98"/>
      <c r="D759" s="97"/>
      <c r="E759" s="96"/>
      <c r="F759" s="100"/>
      <c r="G759" s="101"/>
      <c r="H759" s="101"/>
      <c r="I759" s="101"/>
    </row>
    <row r="760" spans="1:9" ht="27" customHeight="1" x14ac:dyDescent="0.25">
      <c r="A760" s="130"/>
      <c r="B760" s="86"/>
      <c r="C760" s="98"/>
      <c r="D760" s="97"/>
      <c r="E760" s="96"/>
      <c r="F760" s="100"/>
      <c r="G760" s="101"/>
      <c r="H760" s="101"/>
      <c r="I760" s="101"/>
    </row>
    <row r="761" spans="1:9" ht="9.9499999999999993" customHeight="1" x14ac:dyDescent="0.25">
      <c r="A761" s="130">
        <v>1380</v>
      </c>
      <c r="B761" s="84" t="s">
        <v>321</v>
      </c>
      <c r="C761" s="98" t="s">
        <v>585</v>
      </c>
      <c r="D761" s="97" t="s">
        <v>323</v>
      </c>
      <c r="E761" s="96">
        <v>1750</v>
      </c>
      <c r="F761" s="100">
        <f>$F$1</f>
        <v>0</v>
      </c>
      <c r="G761" s="101">
        <f>$E761*(100-($F761*100))/100</f>
        <v>1750</v>
      </c>
      <c r="H761" s="101" t="e">
        <f>ROUND($E761*(100-($F761*100))/100,2)*#REF!</f>
        <v>#REF!</v>
      </c>
      <c r="I761" s="101" t="e">
        <f>ROUND($E761*(100-($F761*100))/100,2)*#REF!*((10000+2300)/10000)</f>
        <v>#REF!</v>
      </c>
    </row>
    <row r="762" spans="1:9" ht="9.9499999999999993" customHeight="1" x14ac:dyDescent="0.25">
      <c r="A762" s="130"/>
      <c r="B762" s="85"/>
      <c r="C762" s="98"/>
      <c r="D762" s="97"/>
      <c r="E762" s="96"/>
      <c r="F762" s="100"/>
      <c r="G762" s="101"/>
      <c r="H762" s="101"/>
      <c r="I762" s="101"/>
    </row>
    <row r="763" spans="1:9" ht="19.5" customHeight="1" x14ac:dyDescent="0.25">
      <c r="A763" s="130"/>
      <c r="B763" s="86"/>
      <c r="C763" s="98"/>
      <c r="D763" s="97"/>
      <c r="E763" s="96"/>
      <c r="F763" s="100"/>
      <c r="G763" s="101"/>
      <c r="H763" s="101"/>
      <c r="I763" s="101"/>
    </row>
    <row r="764" spans="1:9" ht="9.9499999999999993" customHeight="1" x14ac:dyDescent="0.25">
      <c r="A764" s="130">
        <v>1390</v>
      </c>
      <c r="B764" s="84" t="s">
        <v>322</v>
      </c>
      <c r="C764" s="98" t="s">
        <v>586</v>
      </c>
      <c r="D764" s="97" t="s">
        <v>324</v>
      </c>
      <c r="E764" s="96">
        <v>985</v>
      </c>
      <c r="F764" s="100">
        <f>$F$1</f>
        <v>0</v>
      </c>
      <c r="G764" s="101">
        <f>$E764*(100-($F764*100))/100</f>
        <v>985</v>
      </c>
      <c r="H764" s="101" t="e">
        <f>ROUND($E764*(100-($F764*100))/100,2)*#REF!</f>
        <v>#REF!</v>
      </c>
      <c r="I764" s="101" t="e">
        <f>ROUND($E764*(100-($F764*100))/100,2)*#REF!*((10000+2300)/10000)</f>
        <v>#REF!</v>
      </c>
    </row>
    <row r="765" spans="1:9" ht="9.9499999999999993" customHeight="1" x14ac:dyDescent="0.25">
      <c r="A765" s="130"/>
      <c r="B765" s="85"/>
      <c r="C765" s="98"/>
      <c r="D765" s="97"/>
      <c r="E765" s="96"/>
      <c r="F765" s="100"/>
      <c r="G765" s="101"/>
      <c r="H765" s="101"/>
      <c r="I765" s="101"/>
    </row>
    <row r="766" spans="1:9" ht="19.5" customHeight="1" x14ac:dyDescent="0.25">
      <c r="A766" s="130"/>
      <c r="B766" s="86"/>
      <c r="C766" s="98"/>
      <c r="D766" s="97"/>
      <c r="E766" s="96"/>
      <c r="F766" s="100"/>
      <c r="G766" s="101"/>
      <c r="H766" s="101"/>
      <c r="I766" s="101"/>
    </row>
    <row r="767" spans="1:9" ht="9.9499999999999993" customHeight="1" x14ac:dyDescent="0.25">
      <c r="A767" s="30"/>
      <c r="B767" s="109" t="s">
        <v>543</v>
      </c>
      <c r="C767" s="98" t="s">
        <v>545</v>
      </c>
      <c r="D767" s="97" t="s">
        <v>546</v>
      </c>
      <c r="E767" s="96">
        <v>140</v>
      </c>
      <c r="F767" s="38"/>
      <c r="G767" s="101">
        <f>E767</f>
        <v>140</v>
      </c>
      <c r="H767" s="101" t="e">
        <f>#REF!*G767</f>
        <v>#REF!</v>
      </c>
      <c r="I767" s="101" t="e">
        <f>H767*1.23</f>
        <v>#REF!</v>
      </c>
    </row>
    <row r="768" spans="1:9" ht="21.75" customHeight="1" x14ac:dyDescent="0.25">
      <c r="A768" s="30"/>
      <c r="B768" s="110"/>
      <c r="C768" s="98"/>
      <c r="D768" s="97"/>
      <c r="E768" s="96"/>
      <c r="F768" s="38"/>
      <c r="G768" s="101"/>
      <c r="H768" s="101"/>
      <c r="I768" s="101"/>
    </row>
    <row r="769" spans="1:10" ht="40.5" customHeight="1" x14ac:dyDescent="0.25">
      <c r="A769" s="30"/>
      <c r="C769" s="40" t="s">
        <v>544</v>
      </c>
      <c r="D769" s="31" t="s">
        <v>554</v>
      </c>
      <c r="E769" s="32">
        <v>249</v>
      </c>
      <c r="F769" s="38"/>
      <c r="G769" s="33">
        <f>E769</f>
        <v>249</v>
      </c>
      <c r="H769" s="33" t="e">
        <f>#REF!*G769</f>
        <v>#REF!</v>
      </c>
      <c r="I769" s="33" t="e">
        <f>H769*1.23</f>
        <v>#REF!</v>
      </c>
    </row>
    <row r="770" spans="1:10" ht="15" customHeight="1" x14ac:dyDescent="0.25">
      <c r="B770" s="81" t="s">
        <v>30</v>
      </c>
      <c r="C770" s="82"/>
      <c r="D770" s="82"/>
      <c r="E770" s="82"/>
      <c r="F770" s="82"/>
      <c r="G770" s="82"/>
      <c r="H770" s="82"/>
      <c r="I770" s="83"/>
      <c r="J770" s="26"/>
    </row>
    <row r="771" spans="1:10" ht="9.9499999999999993" customHeight="1" x14ac:dyDescent="0.25">
      <c r="A771" s="130">
        <v>1410</v>
      </c>
      <c r="B771" s="84" t="s">
        <v>63</v>
      </c>
      <c r="C771" s="98" t="s">
        <v>335</v>
      </c>
      <c r="D771" s="97" t="s">
        <v>473</v>
      </c>
      <c r="E771" s="96">
        <v>800</v>
      </c>
      <c r="F771" s="100">
        <f>$F$1</f>
        <v>0</v>
      </c>
      <c r="G771" s="101">
        <f>$E771*(100-($F771*100))/100</f>
        <v>800</v>
      </c>
      <c r="H771" s="101" t="e">
        <f>ROUND($E771*(100-($F771*100))/100,2)*#REF!</f>
        <v>#REF!</v>
      </c>
      <c r="I771" s="101" t="e">
        <f>ROUND($E771*(100-($F771*100))/100,2)*#REF!*((10000+2300)/10000)</f>
        <v>#REF!</v>
      </c>
    </row>
    <row r="772" spans="1:10" ht="9.9499999999999993" customHeight="1" x14ac:dyDescent="0.25">
      <c r="A772" s="130"/>
      <c r="B772" s="85"/>
      <c r="C772" s="98"/>
      <c r="D772" s="97"/>
      <c r="E772" s="96"/>
      <c r="F772" s="100"/>
      <c r="G772" s="101"/>
      <c r="H772" s="101"/>
      <c r="I772" s="101"/>
    </row>
    <row r="773" spans="1:10" ht="9.9499999999999993" customHeight="1" x14ac:dyDescent="0.25">
      <c r="A773" s="130"/>
      <c r="B773" s="86"/>
      <c r="C773" s="98"/>
      <c r="D773" s="97"/>
      <c r="E773" s="96"/>
      <c r="F773" s="100"/>
      <c r="G773" s="101"/>
      <c r="H773" s="101"/>
      <c r="I773" s="101"/>
    </row>
    <row r="774" spans="1:10" ht="9.9499999999999993" customHeight="1" x14ac:dyDescent="0.25">
      <c r="A774" s="130">
        <v>1420</v>
      </c>
      <c r="B774" s="84" t="s">
        <v>20</v>
      </c>
      <c r="C774" s="98" t="s">
        <v>10</v>
      </c>
      <c r="D774" s="97" t="s">
        <v>11</v>
      </c>
      <c r="E774" s="96">
        <v>300</v>
      </c>
      <c r="F774" s="100">
        <f>$F$1</f>
        <v>0</v>
      </c>
      <c r="G774" s="101">
        <f>$E774*(100-($F774*100))/100</f>
        <v>300</v>
      </c>
      <c r="H774" s="101" t="e">
        <f>ROUND($E774*(100-($F774*100))/100,2)*#REF!</f>
        <v>#REF!</v>
      </c>
      <c r="I774" s="101" t="e">
        <f>ROUND($E774*(100-($F774*100))/100,2)*#REF!*((10000+2300)/10000)</f>
        <v>#REF!</v>
      </c>
    </row>
    <row r="775" spans="1:10" ht="9.9499999999999993" customHeight="1" x14ac:dyDescent="0.25">
      <c r="A775" s="130"/>
      <c r="B775" s="85"/>
      <c r="C775" s="98"/>
      <c r="D775" s="97"/>
      <c r="E775" s="96"/>
      <c r="F775" s="100"/>
      <c r="G775" s="101"/>
      <c r="H775" s="101"/>
      <c r="I775" s="101"/>
    </row>
    <row r="776" spans="1:10" ht="9.9499999999999993" customHeight="1" x14ac:dyDescent="0.25">
      <c r="A776" s="130"/>
      <c r="B776" s="86"/>
      <c r="C776" s="98"/>
      <c r="D776" s="97"/>
      <c r="E776" s="96"/>
      <c r="F776" s="100"/>
      <c r="G776" s="101"/>
      <c r="H776" s="101"/>
      <c r="I776" s="101"/>
    </row>
    <row r="777" spans="1:10" s="26" customFormat="1" ht="9.9499999999999993" customHeight="1" x14ac:dyDescent="0.25">
      <c r="A777" s="130">
        <v>1430</v>
      </c>
      <c r="B777" s="84" t="s">
        <v>38</v>
      </c>
      <c r="C777" s="98" t="s">
        <v>485</v>
      </c>
      <c r="D777" s="97" t="s">
        <v>456</v>
      </c>
      <c r="E777" s="96">
        <v>470</v>
      </c>
      <c r="F777" s="100">
        <f>$F$1</f>
        <v>0</v>
      </c>
      <c r="G777" s="101">
        <f>$E777*(100-($F777*100))/100</f>
        <v>470</v>
      </c>
      <c r="H777" s="101" t="e">
        <f>ROUND($E777*(100-($F777*100))/100,2)*#REF!</f>
        <v>#REF!</v>
      </c>
      <c r="I777" s="101" t="e">
        <f>ROUND($E777*(100-($F777*100))/100,2)*#REF!*((10000+2300)/10000)</f>
        <v>#REF!</v>
      </c>
      <c r="J777"/>
    </row>
    <row r="778" spans="1:10" ht="9.9499999999999993" customHeight="1" x14ac:dyDescent="0.25">
      <c r="A778" s="130"/>
      <c r="B778" s="85"/>
      <c r="C778" s="98"/>
      <c r="D778" s="97"/>
      <c r="E778" s="96"/>
      <c r="F778" s="100"/>
      <c r="G778" s="101"/>
      <c r="H778" s="101"/>
      <c r="I778" s="101"/>
    </row>
    <row r="779" spans="1:10" ht="9.9499999999999993" customHeight="1" x14ac:dyDescent="0.25">
      <c r="A779" s="130"/>
      <c r="B779" s="86"/>
      <c r="C779" s="98"/>
      <c r="D779" s="97"/>
      <c r="E779" s="96"/>
      <c r="F779" s="100"/>
      <c r="G779" s="101"/>
      <c r="H779" s="101"/>
      <c r="I779" s="101"/>
    </row>
    <row r="780" spans="1:10" ht="9.9499999999999993" customHeight="1" x14ac:dyDescent="0.25">
      <c r="A780" s="130">
        <v>1440</v>
      </c>
      <c r="B780" s="84" t="s">
        <v>58</v>
      </c>
      <c r="C780" s="98" t="s">
        <v>364</v>
      </c>
      <c r="D780" s="97" t="s">
        <v>503</v>
      </c>
      <c r="E780" s="96">
        <v>1230</v>
      </c>
      <c r="F780" s="100">
        <f>$F$1</f>
        <v>0</v>
      </c>
      <c r="G780" s="101">
        <f>$E780*(100-($F780*100))/100</f>
        <v>1230</v>
      </c>
      <c r="H780" s="101" t="e">
        <f>ROUND($E780*(100-($F780*100))/100,2)*#REF!</f>
        <v>#REF!</v>
      </c>
      <c r="I780" s="101" t="e">
        <f>ROUND($E780*(100-($F780*100))/100,2)*#REF!*((10000+2300)/10000)</f>
        <v>#REF!</v>
      </c>
    </row>
    <row r="781" spans="1:10" ht="9.9499999999999993" customHeight="1" x14ac:dyDescent="0.25">
      <c r="A781" s="130"/>
      <c r="B781" s="85"/>
      <c r="C781" s="98"/>
      <c r="D781" s="97"/>
      <c r="E781" s="96"/>
      <c r="F781" s="100"/>
      <c r="G781" s="101"/>
      <c r="H781" s="101"/>
      <c r="I781" s="101"/>
    </row>
    <row r="782" spans="1:10" ht="9.9499999999999993" customHeight="1" x14ac:dyDescent="0.25">
      <c r="A782" s="130"/>
      <c r="B782" s="86"/>
      <c r="C782" s="98"/>
      <c r="D782" s="97"/>
      <c r="E782" s="96"/>
      <c r="F782" s="100"/>
      <c r="G782" s="101"/>
      <c r="H782" s="101"/>
      <c r="I782" s="101"/>
    </row>
    <row r="783" spans="1:10" ht="9.9499999999999993" customHeight="1" x14ac:dyDescent="0.25">
      <c r="A783" s="130">
        <v>1460</v>
      </c>
      <c r="B783" s="84" t="s">
        <v>41</v>
      </c>
      <c r="C783" s="98" t="s">
        <v>328</v>
      </c>
      <c r="D783" s="97" t="s">
        <v>465</v>
      </c>
      <c r="E783" s="96">
        <v>1493</v>
      </c>
      <c r="F783" s="100">
        <f>$F$1</f>
        <v>0</v>
      </c>
      <c r="G783" s="101">
        <f>$E783*(100-($F783*100))/100</f>
        <v>1493</v>
      </c>
      <c r="H783" s="101" t="e">
        <f>ROUND($E783*(100-($F783*100))/100,2)*#REF!</f>
        <v>#REF!</v>
      </c>
      <c r="I783" s="101" t="e">
        <f>ROUND($E783*(100-($F783*100))/100,2)*#REF!*((10000+2300)/10000)</f>
        <v>#REF!</v>
      </c>
    </row>
    <row r="784" spans="1:10" ht="9.9499999999999993" customHeight="1" x14ac:dyDescent="0.25">
      <c r="A784" s="130"/>
      <c r="B784" s="85"/>
      <c r="C784" s="98"/>
      <c r="D784" s="97"/>
      <c r="E784" s="96"/>
      <c r="F784" s="100"/>
      <c r="G784" s="101"/>
      <c r="H784" s="101"/>
      <c r="I784" s="101"/>
    </row>
    <row r="785" spans="1:9" ht="9.9499999999999993" customHeight="1" x14ac:dyDescent="0.25">
      <c r="A785" s="130"/>
      <c r="B785" s="86"/>
      <c r="C785" s="98"/>
      <c r="D785" s="97"/>
      <c r="E785" s="96"/>
      <c r="F785" s="100"/>
      <c r="G785" s="101"/>
      <c r="H785" s="101"/>
      <c r="I785" s="101"/>
    </row>
    <row r="786" spans="1:9" ht="9.9499999999999993" customHeight="1" x14ac:dyDescent="0.25">
      <c r="A786" s="130">
        <v>1470</v>
      </c>
      <c r="B786" s="84" t="s">
        <v>48</v>
      </c>
      <c r="C786" s="98" t="s">
        <v>329</v>
      </c>
      <c r="D786" s="97" t="s">
        <v>470</v>
      </c>
      <c r="E786" s="96">
        <v>1352</v>
      </c>
      <c r="F786" s="100">
        <f>$F$1</f>
        <v>0</v>
      </c>
      <c r="G786" s="101">
        <f>$E786*(100-($F786*100))/100</f>
        <v>1352</v>
      </c>
      <c r="H786" s="101" t="e">
        <f>ROUND($E786*(100-($F786*100))/100,2)*#REF!</f>
        <v>#REF!</v>
      </c>
      <c r="I786" s="101" t="e">
        <f>ROUND($E786*(100-($F786*100))/100,2)*#REF!*((10000+2300)/10000)</f>
        <v>#REF!</v>
      </c>
    </row>
    <row r="787" spans="1:9" ht="9.9499999999999993" customHeight="1" x14ac:dyDescent="0.25">
      <c r="A787" s="130"/>
      <c r="B787" s="85"/>
      <c r="C787" s="98"/>
      <c r="D787" s="97"/>
      <c r="E787" s="96"/>
      <c r="F787" s="100"/>
      <c r="G787" s="101"/>
      <c r="H787" s="101"/>
      <c r="I787" s="101"/>
    </row>
    <row r="788" spans="1:9" ht="9.9499999999999993" customHeight="1" x14ac:dyDescent="0.25">
      <c r="A788" s="130"/>
      <c r="B788" s="86"/>
      <c r="C788" s="98"/>
      <c r="D788" s="97"/>
      <c r="E788" s="96"/>
      <c r="F788" s="100"/>
      <c r="G788" s="101"/>
      <c r="H788" s="101"/>
      <c r="I788" s="101"/>
    </row>
    <row r="789" spans="1:9" ht="9.9499999999999993" customHeight="1" x14ac:dyDescent="0.25">
      <c r="A789" s="130">
        <v>50</v>
      </c>
      <c r="B789" s="84" t="s">
        <v>40</v>
      </c>
      <c r="C789" s="98" t="s">
        <v>568</v>
      </c>
      <c r="D789" s="97" t="s">
        <v>461</v>
      </c>
      <c r="E789" s="96">
        <v>1561</v>
      </c>
      <c r="F789" s="100">
        <f>$F$1</f>
        <v>0</v>
      </c>
      <c r="G789" s="101">
        <f>$E789*(100-($F789*100))/100</f>
        <v>1561</v>
      </c>
      <c r="H789" s="101" t="e">
        <f>ROUND($E789*(100-($F789*100))/100,2)*#REF!</f>
        <v>#REF!</v>
      </c>
      <c r="I789" s="101" t="e">
        <f>ROUND($E789*(100-($F789*100))/100,2)*#REF!*((10000+2300)/10000)</f>
        <v>#REF!</v>
      </c>
    </row>
    <row r="790" spans="1:9" ht="9.9499999999999993" customHeight="1" x14ac:dyDescent="0.25">
      <c r="A790" s="130"/>
      <c r="B790" s="85"/>
      <c r="C790" s="98"/>
      <c r="D790" s="97"/>
      <c r="E790" s="96"/>
      <c r="F790" s="100"/>
      <c r="G790" s="101"/>
      <c r="H790" s="101"/>
      <c r="I790" s="101"/>
    </row>
    <row r="791" spans="1:9" ht="9.9499999999999993" customHeight="1" x14ac:dyDescent="0.25">
      <c r="A791" s="130"/>
      <c r="B791" s="86"/>
      <c r="C791" s="98"/>
      <c r="D791" s="97"/>
      <c r="E791" s="96"/>
      <c r="F791" s="100"/>
      <c r="G791" s="101"/>
      <c r="H791" s="101"/>
      <c r="I791" s="101"/>
    </row>
    <row r="792" spans="1:9" ht="9.9499999999999993" customHeight="1" x14ac:dyDescent="0.25">
      <c r="A792" s="30"/>
      <c r="B792" s="84" t="s">
        <v>147</v>
      </c>
      <c r="C792" s="98" t="s">
        <v>330</v>
      </c>
      <c r="D792" s="97" t="s">
        <v>470</v>
      </c>
      <c r="E792" s="96">
        <v>1105</v>
      </c>
      <c r="F792" s="100">
        <f>$F$1</f>
        <v>0</v>
      </c>
      <c r="G792" s="101">
        <f>$E792*(100-($F792*100))/100</f>
        <v>1105</v>
      </c>
      <c r="H792" s="101" t="e">
        <f>ROUND($E792*(100-($F792*100))/100,2)*#REF!</f>
        <v>#REF!</v>
      </c>
      <c r="I792" s="101" t="e">
        <f>ROUND($E792*(100-($F792*100))/100,2)*#REF!*((10000+2300)/10000)</f>
        <v>#REF!</v>
      </c>
    </row>
    <row r="793" spans="1:9" ht="9.9499999999999993" customHeight="1" x14ac:dyDescent="0.25">
      <c r="A793" s="30"/>
      <c r="B793" s="85"/>
      <c r="C793" s="98"/>
      <c r="D793" s="97"/>
      <c r="E793" s="96"/>
      <c r="F793" s="100"/>
      <c r="G793" s="101"/>
      <c r="H793" s="101"/>
      <c r="I793" s="101"/>
    </row>
    <row r="794" spans="1:9" ht="9.9499999999999993" customHeight="1" x14ac:dyDescent="0.25">
      <c r="A794" s="30"/>
      <c r="B794" s="86"/>
      <c r="C794" s="98"/>
      <c r="D794" s="97"/>
      <c r="E794" s="96"/>
      <c r="F794" s="100"/>
      <c r="G794" s="101"/>
      <c r="H794" s="101"/>
      <c r="I794" s="101"/>
    </row>
    <row r="795" spans="1:9" ht="9.9499999999999993" customHeight="1" x14ac:dyDescent="0.25">
      <c r="A795" s="130">
        <v>1530</v>
      </c>
      <c r="B795" s="84" t="s">
        <v>149</v>
      </c>
      <c r="C795" s="98" t="s">
        <v>335</v>
      </c>
      <c r="D795" s="97" t="s">
        <v>472</v>
      </c>
      <c r="E795" s="96">
        <v>905</v>
      </c>
      <c r="F795" s="100">
        <f>$F$1</f>
        <v>0</v>
      </c>
      <c r="G795" s="101">
        <f>$E795*(100-($F795*100))/100</f>
        <v>905</v>
      </c>
      <c r="H795" s="101" t="e">
        <f>ROUND($E795*(100-($F795*100))/100,2)*#REF!</f>
        <v>#REF!</v>
      </c>
      <c r="I795" s="101" t="e">
        <f>ROUND($E795*(100-($F795*100))/100,2)*#REF!*((10000+2300)/10000)</f>
        <v>#REF!</v>
      </c>
    </row>
    <row r="796" spans="1:9" ht="9.9499999999999993" customHeight="1" x14ac:dyDescent="0.25">
      <c r="A796" s="130"/>
      <c r="B796" s="85"/>
      <c r="C796" s="98"/>
      <c r="D796" s="97"/>
      <c r="E796" s="96"/>
      <c r="F796" s="100"/>
      <c r="G796" s="101"/>
      <c r="H796" s="101"/>
      <c r="I796" s="101"/>
    </row>
    <row r="797" spans="1:9" ht="9.9499999999999993" customHeight="1" x14ac:dyDescent="0.25">
      <c r="A797" s="130"/>
      <c r="B797" s="86"/>
      <c r="C797" s="98"/>
      <c r="D797" s="97"/>
      <c r="E797" s="96"/>
      <c r="F797" s="100"/>
      <c r="G797" s="101"/>
      <c r="H797" s="101"/>
      <c r="I797" s="101"/>
    </row>
    <row r="798" spans="1:9" ht="9.9499999999999993" customHeight="1" x14ac:dyDescent="0.25">
      <c r="A798" s="30"/>
      <c r="B798" s="84" t="s">
        <v>209</v>
      </c>
      <c r="C798" s="98" t="s">
        <v>210</v>
      </c>
      <c r="D798" s="97" t="s">
        <v>473</v>
      </c>
      <c r="E798" s="96">
        <v>800</v>
      </c>
      <c r="F798" s="100">
        <f>$F$1</f>
        <v>0</v>
      </c>
      <c r="G798" s="101">
        <f>$E798*(100-($F798*100))/100</f>
        <v>800</v>
      </c>
      <c r="H798" s="101" t="e">
        <f>ROUND($E798*(100-($F798*100))/100,2)*#REF!</f>
        <v>#REF!</v>
      </c>
      <c r="I798" s="101" t="e">
        <f>ROUND($E798*(100-($F798*100))/100,2)*#REF!*((10000+2300)/10000)</f>
        <v>#REF!</v>
      </c>
    </row>
    <row r="799" spans="1:9" ht="9.9499999999999993" customHeight="1" x14ac:dyDescent="0.25">
      <c r="A799" s="30"/>
      <c r="B799" s="85"/>
      <c r="C799" s="98"/>
      <c r="D799" s="97"/>
      <c r="E799" s="96"/>
      <c r="F799" s="100"/>
      <c r="G799" s="101"/>
      <c r="H799" s="101"/>
      <c r="I799" s="101"/>
    </row>
    <row r="800" spans="1:9" ht="9.9499999999999993" customHeight="1" x14ac:dyDescent="0.25">
      <c r="A800" s="30"/>
      <c r="B800" s="86"/>
      <c r="C800" s="98"/>
      <c r="D800" s="97"/>
      <c r="E800" s="96"/>
      <c r="F800" s="100"/>
      <c r="G800" s="101"/>
      <c r="H800" s="101"/>
      <c r="I800" s="101"/>
    </row>
    <row r="801" spans="1:9" ht="9.9499999999999993" customHeight="1" x14ac:dyDescent="0.25">
      <c r="A801" s="130">
        <v>1630</v>
      </c>
      <c r="B801" s="84" t="s">
        <v>158</v>
      </c>
      <c r="C801" s="98" t="s">
        <v>335</v>
      </c>
      <c r="D801" s="97" t="s">
        <v>471</v>
      </c>
      <c r="E801" s="96">
        <v>625</v>
      </c>
      <c r="F801" s="100">
        <f>$F$1</f>
        <v>0</v>
      </c>
      <c r="G801" s="101">
        <f>$E801*(100-($F801*100))/100</f>
        <v>625</v>
      </c>
      <c r="H801" s="101" t="e">
        <f>ROUND($E801*(100-($F801*100))/100,2)*#REF!</f>
        <v>#REF!</v>
      </c>
      <c r="I801" s="101" t="e">
        <f>ROUND($E801*(100-($F801*100))/100,2)*#REF!*((10000+2300)/10000)</f>
        <v>#REF!</v>
      </c>
    </row>
    <row r="802" spans="1:9" ht="9.9499999999999993" customHeight="1" x14ac:dyDescent="0.25">
      <c r="A802" s="130"/>
      <c r="B802" s="85"/>
      <c r="C802" s="98"/>
      <c r="D802" s="97"/>
      <c r="E802" s="96"/>
      <c r="F802" s="100"/>
      <c r="G802" s="101"/>
      <c r="H802" s="101"/>
      <c r="I802" s="101"/>
    </row>
    <row r="803" spans="1:9" ht="9.9499999999999993" customHeight="1" x14ac:dyDescent="0.25">
      <c r="A803" s="130"/>
      <c r="B803" s="86"/>
      <c r="C803" s="98"/>
      <c r="D803" s="97"/>
      <c r="E803" s="96"/>
      <c r="F803" s="100"/>
      <c r="G803" s="101"/>
      <c r="H803" s="101"/>
      <c r="I803" s="101"/>
    </row>
    <row r="804" spans="1:9" ht="39.75" customHeight="1" x14ac:dyDescent="0.25">
      <c r="A804" s="30"/>
      <c r="C804" s="40" t="s">
        <v>558</v>
      </c>
      <c r="D804" s="31" t="s">
        <v>559</v>
      </c>
      <c r="E804" s="32">
        <v>0</v>
      </c>
      <c r="F804" s="38"/>
      <c r="G804" s="33">
        <f>E804</f>
        <v>0</v>
      </c>
      <c r="H804" s="33" t="e">
        <f>#REF!*G804</f>
        <v>#REF!</v>
      </c>
      <c r="I804" s="33" t="e">
        <f>H804*1.23</f>
        <v>#REF!</v>
      </c>
    </row>
    <row r="805" spans="1:9" ht="15" customHeight="1" x14ac:dyDescent="0.25">
      <c r="B805" s="81" t="s">
        <v>31</v>
      </c>
      <c r="C805" s="82"/>
      <c r="D805" s="82"/>
      <c r="E805" s="82"/>
      <c r="F805" s="82"/>
      <c r="G805" s="82"/>
      <c r="H805" s="82"/>
      <c r="I805" s="83"/>
    </row>
    <row r="806" spans="1:9" ht="9.9499999999999993" customHeight="1" x14ac:dyDescent="0.25">
      <c r="A806" s="130">
        <v>1510</v>
      </c>
      <c r="B806" s="84" t="s">
        <v>63</v>
      </c>
      <c r="C806" s="98" t="s">
        <v>335</v>
      </c>
      <c r="D806" s="97" t="s">
        <v>473</v>
      </c>
      <c r="E806" s="96">
        <v>800</v>
      </c>
      <c r="F806" s="100">
        <f>$F$1</f>
        <v>0</v>
      </c>
      <c r="G806" s="101">
        <f>$E806*(100-($F806*100))/100</f>
        <v>800</v>
      </c>
      <c r="H806" s="101" t="e">
        <f>ROUND($E806*(100-($F806*100))/100,2)*#REF!</f>
        <v>#REF!</v>
      </c>
      <c r="I806" s="101" t="e">
        <f>ROUND($E806*(100-($F806*100))/100,2)*#REF!*((10000+2300)/10000)</f>
        <v>#REF!</v>
      </c>
    </row>
    <row r="807" spans="1:9" ht="9.9499999999999993" customHeight="1" x14ac:dyDescent="0.25">
      <c r="A807" s="130"/>
      <c r="B807" s="85"/>
      <c r="C807" s="98"/>
      <c r="D807" s="97"/>
      <c r="E807" s="96"/>
      <c r="F807" s="100"/>
      <c r="G807" s="101"/>
      <c r="H807" s="101"/>
      <c r="I807" s="101"/>
    </row>
    <row r="808" spans="1:9" ht="9.9499999999999993" customHeight="1" x14ac:dyDescent="0.25">
      <c r="A808" s="130"/>
      <c r="B808" s="86"/>
      <c r="C808" s="98"/>
      <c r="D808" s="97"/>
      <c r="E808" s="96"/>
      <c r="F808" s="100"/>
      <c r="G808" s="101"/>
      <c r="H808" s="101"/>
      <c r="I808" s="101"/>
    </row>
    <row r="809" spans="1:9" ht="9.9499999999999993" customHeight="1" x14ac:dyDescent="0.25">
      <c r="A809" s="130">
        <v>1530</v>
      </c>
      <c r="B809" s="84" t="s">
        <v>149</v>
      </c>
      <c r="C809" s="98" t="s">
        <v>335</v>
      </c>
      <c r="D809" s="97" t="s">
        <v>473</v>
      </c>
      <c r="E809" s="96">
        <v>905</v>
      </c>
      <c r="F809" s="100">
        <f>$F$1</f>
        <v>0</v>
      </c>
      <c r="G809" s="101">
        <f>$E809*(100-($F809*100))/100</f>
        <v>905</v>
      </c>
      <c r="H809" s="101" t="e">
        <f>ROUND($E809*(100-($F809*100))/100,2)*#REF!</f>
        <v>#REF!</v>
      </c>
      <c r="I809" s="101" t="e">
        <f>ROUND($E809*(100-($F809*100))/100,2)*#REF!*((10000+2300)/10000)</f>
        <v>#REF!</v>
      </c>
    </row>
    <row r="810" spans="1:9" ht="9.9499999999999993" customHeight="1" x14ac:dyDescent="0.25">
      <c r="A810" s="130"/>
      <c r="B810" s="85"/>
      <c r="C810" s="98"/>
      <c r="D810" s="97"/>
      <c r="E810" s="96"/>
      <c r="F810" s="100"/>
      <c r="G810" s="101"/>
      <c r="H810" s="101"/>
      <c r="I810" s="101"/>
    </row>
    <row r="811" spans="1:9" ht="9.9499999999999993" customHeight="1" x14ac:dyDescent="0.25">
      <c r="A811" s="130"/>
      <c r="B811" s="86"/>
      <c r="C811" s="98"/>
      <c r="D811" s="97"/>
      <c r="E811" s="96"/>
      <c r="F811" s="100"/>
      <c r="G811" s="101"/>
      <c r="H811" s="101"/>
      <c r="I811" s="101"/>
    </row>
    <row r="812" spans="1:9" ht="9.9499999999999993" customHeight="1" x14ac:dyDescent="0.25">
      <c r="A812" s="30"/>
      <c r="B812" s="84" t="s">
        <v>209</v>
      </c>
      <c r="C812" s="98" t="s">
        <v>210</v>
      </c>
      <c r="D812" s="97" t="s">
        <v>473</v>
      </c>
      <c r="E812" s="96">
        <v>800</v>
      </c>
      <c r="F812" s="100">
        <f>$F$1</f>
        <v>0</v>
      </c>
      <c r="G812" s="101">
        <f>$E812*(100-($F812*100))/100</f>
        <v>800</v>
      </c>
      <c r="H812" s="101" t="e">
        <f>ROUND($E812*(100-($F812*100))/100,2)*#REF!</f>
        <v>#REF!</v>
      </c>
      <c r="I812" s="101" t="e">
        <f>ROUND($E812*(100-($F812*100))/100,2)*#REF!*((10000+2300)/10000)</f>
        <v>#REF!</v>
      </c>
    </row>
    <row r="813" spans="1:9" ht="9.9499999999999993" customHeight="1" x14ac:dyDescent="0.25">
      <c r="A813" s="30"/>
      <c r="B813" s="85"/>
      <c r="C813" s="98"/>
      <c r="D813" s="97"/>
      <c r="E813" s="96"/>
      <c r="F813" s="100"/>
      <c r="G813" s="101"/>
      <c r="H813" s="101"/>
      <c r="I813" s="101"/>
    </row>
    <row r="814" spans="1:9" ht="9.9499999999999993" customHeight="1" x14ac:dyDescent="0.25">
      <c r="A814" s="30"/>
      <c r="B814" s="86"/>
      <c r="C814" s="98"/>
      <c r="D814" s="97"/>
      <c r="E814" s="96"/>
      <c r="F814" s="100"/>
      <c r="G814" s="101"/>
      <c r="H814" s="101"/>
      <c r="I814" s="101"/>
    </row>
    <row r="815" spans="1:9" ht="9.9499999999999993" customHeight="1" x14ac:dyDescent="0.25">
      <c r="A815" s="130">
        <v>1630</v>
      </c>
      <c r="B815" s="84" t="s">
        <v>158</v>
      </c>
      <c r="C815" s="98" t="s">
        <v>335</v>
      </c>
      <c r="D815" s="97" t="s">
        <v>474</v>
      </c>
      <c r="E815" s="96">
        <v>625</v>
      </c>
      <c r="F815" s="100">
        <f>$F$1</f>
        <v>0</v>
      </c>
      <c r="G815" s="101">
        <f>$E815*(100-($F815*100))/100</f>
        <v>625</v>
      </c>
      <c r="H815" s="101" t="e">
        <f>ROUND($E815*(100-($F815*100))/100,2)*#REF!</f>
        <v>#REF!</v>
      </c>
      <c r="I815" s="101" t="e">
        <f>ROUND($E815*(100-($F815*100))/100,2)*#REF!*((10000+2300)/10000)</f>
        <v>#REF!</v>
      </c>
    </row>
    <row r="816" spans="1:9" ht="9.9499999999999993" customHeight="1" x14ac:dyDescent="0.25">
      <c r="A816" s="130"/>
      <c r="B816" s="85"/>
      <c r="C816" s="98"/>
      <c r="D816" s="97"/>
      <c r="E816" s="96"/>
      <c r="F816" s="100"/>
      <c r="G816" s="101"/>
      <c r="H816" s="101"/>
      <c r="I816" s="101"/>
    </row>
    <row r="817" spans="1:9" ht="9.9499999999999993" customHeight="1" x14ac:dyDescent="0.25">
      <c r="A817" s="130"/>
      <c r="B817" s="86"/>
      <c r="C817" s="98"/>
      <c r="D817" s="97"/>
      <c r="E817" s="96"/>
      <c r="F817" s="100"/>
      <c r="G817" s="101"/>
      <c r="H817" s="101"/>
      <c r="I817" s="101"/>
    </row>
    <row r="818" spans="1:9" ht="9.9499999999999993" customHeight="1" x14ac:dyDescent="0.25">
      <c r="A818" s="130">
        <v>1540</v>
      </c>
      <c r="B818" s="84" t="s">
        <v>38</v>
      </c>
      <c r="C818" s="98" t="s">
        <v>485</v>
      </c>
      <c r="D818" s="97" t="s">
        <v>456</v>
      </c>
      <c r="E818" s="96">
        <v>470</v>
      </c>
      <c r="F818" s="100">
        <f>$F$1</f>
        <v>0</v>
      </c>
      <c r="G818" s="101">
        <f>$E818*(100-($F818*100))/100</f>
        <v>470</v>
      </c>
      <c r="H818" s="101" t="e">
        <f>ROUND($E818*(100-($F818*100))/100,2)*#REF!</f>
        <v>#REF!</v>
      </c>
      <c r="I818" s="101" t="e">
        <f>ROUND($E818*(100-($F818*100))/100,2)*#REF!*((10000+2300)/10000)</f>
        <v>#REF!</v>
      </c>
    </row>
    <row r="819" spans="1:9" ht="9.9499999999999993" customHeight="1" x14ac:dyDescent="0.25">
      <c r="A819" s="130"/>
      <c r="B819" s="85"/>
      <c r="C819" s="98"/>
      <c r="D819" s="97"/>
      <c r="E819" s="96"/>
      <c r="F819" s="100"/>
      <c r="G819" s="101"/>
      <c r="H819" s="101"/>
      <c r="I819" s="101"/>
    </row>
    <row r="820" spans="1:9" ht="9.9499999999999993" customHeight="1" x14ac:dyDescent="0.25">
      <c r="A820" s="130"/>
      <c r="B820" s="86"/>
      <c r="C820" s="98"/>
      <c r="D820" s="97"/>
      <c r="E820" s="96"/>
      <c r="F820" s="100"/>
      <c r="G820" s="101"/>
      <c r="H820" s="101"/>
      <c r="I820" s="101"/>
    </row>
    <row r="821" spans="1:9" ht="9.9499999999999993" customHeight="1" x14ac:dyDescent="0.25">
      <c r="A821" s="130">
        <v>1550</v>
      </c>
      <c r="B821" s="84" t="s">
        <v>58</v>
      </c>
      <c r="C821" s="98" t="s">
        <v>364</v>
      </c>
      <c r="D821" s="97" t="s">
        <v>503</v>
      </c>
      <c r="E821" s="96">
        <v>1230</v>
      </c>
      <c r="F821" s="100">
        <f>$F$1</f>
        <v>0</v>
      </c>
      <c r="G821" s="101">
        <f>$E821*(100-($F821*100))/100</f>
        <v>1230</v>
      </c>
      <c r="H821" s="101" t="e">
        <f>ROUND($E821*(100-($F821*100))/100,2)*#REF!</f>
        <v>#REF!</v>
      </c>
      <c r="I821" s="101" t="e">
        <f>ROUND($E821*(100-($F821*100))/100,2)*#REF!*((10000+2300)/10000)</f>
        <v>#REF!</v>
      </c>
    </row>
    <row r="822" spans="1:9" ht="9.9499999999999993" customHeight="1" x14ac:dyDescent="0.25">
      <c r="A822" s="130"/>
      <c r="B822" s="85"/>
      <c r="C822" s="98"/>
      <c r="D822" s="97"/>
      <c r="E822" s="96"/>
      <c r="F822" s="100"/>
      <c r="G822" s="101"/>
      <c r="H822" s="101"/>
      <c r="I822" s="101"/>
    </row>
    <row r="823" spans="1:9" ht="9.9499999999999993" customHeight="1" x14ac:dyDescent="0.25">
      <c r="A823" s="130"/>
      <c r="B823" s="86"/>
      <c r="C823" s="98"/>
      <c r="D823" s="97"/>
      <c r="E823" s="96"/>
      <c r="F823" s="100"/>
      <c r="G823" s="101"/>
      <c r="H823" s="101"/>
      <c r="I823" s="101"/>
    </row>
    <row r="824" spans="1:9" ht="9.9499999999999993" customHeight="1" x14ac:dyDescent="0.25">
      <c r="A824" s="130">
        <v>1560</v>
      </c>
      <c r="B824" s="84" t="s">
        <v>40</v>
      </c>
      <c r="C824" s="98" t="s">
        <v>568</v>
      </c>
      <c r="D824" s="97" t="s">
        <v>487</v>
      </c>
      <c r="E824" s="96">
        <v>1533</v>
      </c>
      <c r="F824" s="100">
        <f>$F$1</f>
        <v>0</v>
      </c>
      <c r="G824" s="101">
        <f>$E824*(100-($F824*100))/100</f>
        <v>1533</v>
      </c>
      <c r="H824" s="101" t="e">
        <f>ROUND($E824*(100-($F824*100))/100,2)*#REF!</f>
        <v>#REF!</v>
      </c>
      <c r="I824" s="101" t="e">
        <f>ROUND($E824*(100-($F824*100))/100,2)*#REF!*((10000+2300)/10000)</f>
        <v>#REF!</v>
      </c>
    </row>
    <row r="825" spans="1:9" ht="9.9499999999999993" customHeight="1" x14ac:dyDescent="0.25">
      <c r="A825" s="130"/>
      <c r="B825" s="85"/>
      <c r="C825" s="98"/>
      <c r="D825" s="97"/>
      <c r="E825" s="96"/>
      <c r="F825" s="100"/>
      <c r="G825" s="101"/>
      <c r="H825" s="101"/>
      <c r="I825" s="101"/>
    </row>
    <row r="826" spans="1:9" ht="9.9499999999999993" customHeight="1" x14ac:dyDescent="0.25">
      <c r="A826" s="130"/>
      <c r="B826" s="86"/>
      <c r="C826" s="98"/>
      <c r="D826" s="97"/>
      <c r="E826" s="96"/>
      <c r="F826" s="100"/>
      <c r="G826" s="101"/>
      <c r="H826" s="101"/>
      <c r="I826" s="101"/>
    </row>
    <row r="827" spans="1:9" ht="9.9499999999999993" customHeight="1" x14ac:dyDescent="0.25">
      <c r="A827" s="130">
        <v>1570</v>
      </c>
      <c r="B827" s="84" t="s">
        <v>48</v>
      </c>
      <c r="C827" s="98" t="s">
        <v>475</v>
      </c>
      <c r="D827" s="97" t="s">
        <v>470</v>
      </c>
      <c r="E827" s="96">
        <v>1185</v>
      </c>
      <c r="F827" s="100">
        <f>$F$1</f>
        <v>0</v>
      </c>
      <c r="G827" s="101">
        <f>$E827*(100-($F827*100))/100</f>
        <v>1185</v>
      </c>
      <c r="H827" s="101" t="e">
        <f>ROUND($E827*(100-($F827*100))/100,2)*#REF!</f>
        <v>#REF!</v>
      </c>
      <c r="I827" s="101" t="e">
        <f>ROUND($E827*(100-($F827*100))/100,2)*#REF!*((10000+2300)/10000)</f>
        <v>#REF!</v>
      </c>
    </row>
    <row r="828" spans="1:9" ht="9.9499999999999993" customHeight="1" x14ac:dyDescent="0.25">
      <c r="A828" s="130"/>
      <c r="B828" s="85"/>
      <c r="C828" s="98"/>
      <c r="D828" s="97"/>
      <c r="E828" s="96"/>
      <c r="F828" s="100"/>
      <c r="G828" s="101"/>
      <c r="H828" s="101"/>
      <c r="I828" s="101"/>
    </row>
    <row r="829" spans="1:9" ht="9.9499999999999993" customHeight="1" x14ac:dyDescent="0.25">
      <c r="A829" s="130"/>
      <c r="B829" s="86"/>
      <c r="C829" s="98"/>
      <c r="D829" s="97"/>
      <c r="E829" s="96"/>
      <c r="F829" s="100"/>
      <c r="G829" s="101"/>
      <c r="H829" s="101"/>
      <c r="I829" s="101"/>
    </row>
    <row r="830" spans="1:9" ht="9.9499999999999993" customHeight="1" x14ac:dyDescent="0.25">
      <c r="A830" s="130">
        <v>1580</v>
      </c>
      <c r="B830" s="84" t="s">
        <v>41</v>
      </c>
      <c r="C830" s="98" t="s">
        <v>328</v>
      </c>
      <c r="D830" s="97" t="s">
        <v>465</v>
      </c>
      <c r="E830" s="96">
        <v>1493</v>
      </c>
      <c r="F830" s="100">
        <f>$F$1</f>
        <v>0</v>
      </c>
      <c r="G830" s="101">
        <f>$E830*(100-($F830*100))/100</f>
        <v>1493</v>
      </c>
      <c r="H830" s="101" t="e">
        <f>ROUND($E830*(100-($F830*100))/100,2)*#REF!</f>
        <v>#REF!</v>
      </c>
      <c r="I830" s="101" t="e">
        <f>ROUND($E830*(100-($F830*100))/100,2)*#REF!*((10000+2300)/10000)</f>
        <v>#REF!</v>
      </c>
    </row>
    <row r="831" spans="1:9" ht="9.9499999999999993" customHeight="1" x14ac:dyDescent="0.25">
      <c r="A831" s="130"/>
      <c r="B831" s="85"/>
      <c r="C831" s="98"/>
      <c r="D831" s="97"/>
      <c r="E831" s="96"/>
      <c r="F831" s="100"/>
      <c r="G831" s="101"/>
      <c r="H831" s="101"/>
      <c r="I831" s="101"/>
    </row>
    <row r="832" spans="1:9" ht="9.9499999999999993" customHeight="1" x14ac:dyDescent="0.25">
      <c r="A832" s="130"/>
      <c r="B832" s="86"/>
      <c r="C832" s="98"/>
      <c r="D832" s="97"/>
      <c r="E832" s="96"/>
      <c r="F832" s="100"/>
      <c r="G832" s="101"/>
      <c r="H832" s="101"/>
      <c r="I832" s="101"/>
    </row>
    <row r="833" spans="1:9" ht="9.9499999999999993" customHeight="1" x14ac:dyDescent="0.25">
      <c r="A833" s="130">
        <v>50</v>
      </c>
      <c r="B833" s="84" t="s">
        <v>214</v>
      </c>
      <c r="C833" s="98" t="s">
        <v>242</v>
      </c>
      <c r="D833" s="97" t="s">
        <v>487</v>
      </c>
      <c r="E833" s="96">
        <v>1561</v>
      </c>
      <c r="F833" s="100">
        <f>$F$1</f>
        <v>0</v>
      </c>
      <c r="G833" s="101">
        <f>$E833*(100-($F833*100))/100</f>
        <v>1561</v>
      </c>
      <c r="H833" s="101" t="e">
        <f>ROUND($E833*(100-($F833*100))/100,2)*#REF!</f>
        <v>#REF!</v>
      </c>
      <c r="I833" s="101" t="e">
        <f>ROUND($E833*(100-($F833*100))/100,2)*#REF!*((10000+2300)/10000)</f>
        <v>#REF!</v>
      </c>
    </row>
    <row r="834" spans="1:9" ht="9.9499999999999993" customHeight="1" x14ac:dyDescent="0.25">
      <c r="A834" s="130"/>
      <c r="B834" s="85"/>
      <c r="C834" s="98"/>
      <c r="D834" s="97"/>
      <c r="E834" s="96"/>
      <c r="F834" s="100"/>
      <c r="G834" s="101"/>
      <c r="H834" s="101"/>
      <c r="I834" s="101"/>
    </row>
    <row r="835" spans="1:9" ht="9.9499999999999993" customHeight="1" x14ac:dyDescent="0.25">
      <c r="A835" s="130"/>
      <c r="B835" s="86"/>
      <c r="C835" s="98"/>
      <c r="D835" s="97"/>
      <c r="E835" s="96"/>
      <c r="F835" s="100"/>
      <c r="G835" s="101"/>
      <c r="H835" s="101"/>
      <c r="I835" s="101"/>
    </row>
    <row r="836" spans="1:9" ht="9.9499999999999993" customHeight="1" x14ac:dyDescent="0.25">
      <c r="A836" s="130">
        <v>1600</v>
      </c>
      <c r="B836" s="84" t="s">
        <v>65</v>
      </c>
      <c r="C836" s="98" t="s">
        <v>333</v>
      </c>
      <c r="D836" s="97" t="s">
        <v>442</v>
      </c>
      <c r="E836" s="96">
        <v>865</v>
      </c>
      <c r="F836" s="100">
        <f>$F$1</f>
        <v>0</v>
      </c>
      <c r="G836" s="101">
        <f>$E836*(100-($F836*100))/100</f>
        <v>865</v>
      </c>
      <c r="H836" s="101" t="e">
        <f>ROUND($E836*(100-($F836*100))/100,2)*#REF!</f>
        <v>#REF!</v>
      </c>
      <c r="I836" s="101" t="e">
        <f>ROUND($E836*(100-($F836*100))/100,2)*#REF!*((10000+2300)/10000)</f>
        <v>#REF!</v>
      </c>
    </row>
    <row r="837" spans="1:9" ht="9.9499999999999993" customHeight="1" x14ac:dyDescent="0.25">
      <c r="A837" s="130"/>
      <c r="B837" s="85"/>
      <c r="C837" s="98"/>
      <c r="D837" s="97"/>
      <c r="E837" s="96"/>
      <c r="F837" s="100"/>
      <c r="G837" s="101"/>
      <c r="H837" s="101"/>
      <c r="I837" s="101"/>
    </row>
    <row r="838" spans="1:9" ht="9.9499999999999993" customHeight="1" x14ac:dyDescent="0.25">
      <c r="A838" s="130"/>
      <c r="B838" s="86"/>
      <c r="C838" s="98"/>
      <c r="D838" s="97"/>
      <c r="E838" s="96"/>
      <c r="F838" s="100"/>
      <c r="G838" s="101"/>
      <c r="H838" s="101"/>
      <c r="I838" s="101"/>
    </row>
    <row r="839" spans="1:9" ht="9.9499999999999993" customHeight="1" x14ac:dyDescent="0.25">
      <c r="A839" s="130">
        <v>1610</v>
      </c>
      <c r="B839" s="84" t="s">
        <v>66</v>
      </c>
      <c r="C839" s="98" t="s">
        <v>363</v>
      </c>
      <c r="D839" s="97" t="s">
        <v>509</v>
      </c>
      <c r="E839" s="96">
        <v>2210</v>
      </c>
      <c r="F839" s="100">
        <f>$F$1</f>
        <v>0</v>
      </c>
      <c r="G839" s="101">
        <f>$E839*(100-($F839*100))/100</f>
        <v>2210</v>
      </c>
      <c r="H839" s="101" t="e">
        <f>ROUND($E839*(100-($F839*100))/100,2)*#REF!</f>
        <v>#REF!</v>
      </c>
      <c r="I839" s="101" t="e">
        <f>ROUND($E839*(100-($F839*100))/100,2)*#REF!*((10000+2300)/10000)</f>
        <v>#REF!</v>
      </c>
    </row>
    <row r="840" spans="1:9" ht="9.9499999999999993" customHeight="1" x14ac:dyDescent="0.25">
      <c r="A840" s="130"/>
      <c r="B840" s="85"/>
      <c r="C840" s="98"/>
      <c r="D840" s="97"/>
      <c r="E840" s="96"/>
      <c r="F840" s="100"/>
      <c r="G840" s="101"/>
      <c r="H840" s="101"/>
      <c r="I840" s="101"/>
    </row>
    <row r="841" spans="1:9" ht="9.9499999999999993" customHeight="1" x14ac:dyDescent="0.25">
      <c r="A841" s="130"/>
      <c r="B841" s="86"/>
      <c r="C841" s="98"/>
      <c r="D841" s="97"/>
      <c r="E841" s="96"/>
      <c r="F841" s="100"/>
      <c r="G841" s="101"/>
      <c r="H841" s="101"/>
      <c r="I841" s="101"/>
    </row>
    <row r="842" spans="1:9" ht="9.9499999999999993" customHeight="1" x14ac:dyDescent="0.25">
      <c r="A842" s="130">
        <v>1620</v>
      </c>
      <c r="B842" s="84" t="s">
        <v>157</v>
      </c>
      <c r="C842" s="98" t="s">
        <v>580</v>
      </c>
      <c r="D842" s="97" t="s">
        <v>510</v>
      </c>
      <c r="E842" s="96">
        <v>1395</v>
      </c>
      <c r="F842" s="100">
        <f>$F$1</f>
        <v>0</v>
      </c>
      <c r="G842" s="101">
        <f>$E842*(100-($F842*100))/100</f>
        <v>1395</v>
      </c>
      <c r="H842" s="101" t="e">
        <f>ROUND($E842*(100-($F842*100))/100,2)*#REF!</f>
        <v>#REF!</v>
      </c>
      <c r="I842" s="101" t="e">
        <f>ROUND($E842*(100-($F842*100))/100,2)*#REF!*((10000+2300)/10000)</f>
        <v>#REF!</v>
      </c>
    </row>
    <row r="843" spans="1:9" ht="9.9499999999999993" customHeight="1" x14ac:dyDescent="0.25">
      <c r="A843" s="130"/>
      <c r="B843" s="85"/>
      <c r="C843" s="98"/>
      <c r="D843" s="97"/>
      <c r="E843" s="96"/>
      <c r="F843" s="100"/>
      <c r="G843" s="101"/>
      <c r="H843" s="101"/>
      <c r="I843" s="101"/>
    </row>
    <row r="844" spans="1:9" ht="9.9499999999999993" customHeight="1" x14ac:dyDescent="0.25">
      <c r="A844" s="130"/>
      <c r="B844" s="86"/>
      <c r="C844" s="98"/>
      <c r="D844" s="97"/>
      <c r="E844" s="96"/>
      <c r="F844" s="100"/>
      <c r="G844" s="101"/>
      <c r="H844" s="101"/>
      <c r="I844" s="101"/>
    </row>
    <row r="845" spans="1:9" ht="42.75" customHeight="1" x14ac:dyDescent="0.25">
      <c r="A845" s="30"/>
      <c r="C845" s="40" t="s">
        <v>558</v>
      </c>
      <c r="D845" s="31" t="s">
        <v>559</v>
      </c>
      <c r="E845" s="32">
        <v>0</v>
      </c>
      <c r="F845" s="38"/>
      <c r="G845" s="33">
        <f>E845</f>
        <v>0</v>
      </c>
      <c r="H845" s="33" t="e">
        <f>#REF!*G845</f>
        <v>#REF!</v>
      </c>
      <c r="I845" s="33" t="e">
        <f>H845*1.23</f>
        <v>#REF!</v>
      </c>
    </row>
    <row r="846" spans="1:9" ht="15.75" customHeight="1" x14ac:dyDescent="0.25">
      <c r="B846" s="81" t="s">
        <v>32</v>
      </c>
      <c r="C846" s="82"/>
      <c r="D846" s="82"/>
      <c r="E846" s="82"/>
      <c r="F846" s="82"/>
      <c r="G846" s="82"/>
      <c r="H846" s="82"/>
      <c r="I846" s="83"/>
    </row>
    <row r="847" spans="1:9" ht="9.9499999999999993" customHeight="1" x14ac:dyDescent="0.25">
      <c r="A847" s="130">
        <v>1630</v>
      </c>
      <c r="B847" s="84" t="s">
        <v>158</v>
      </c>
      <c r="C847" s="98" t="s">
        <v>335</v>
      </c>
      <c r="D847" s="97" t="s">
        <v>479</v>
      </c>
      <c r="E847" s="96">
        <v>625</v>
      </c>
      <c r="F847" s="100">
        <f>$F$1</f>
        <v>0</v>
      </c>
      <c r="G847" s="101">
        <f>$E847*(100-($F847*100))/100</f>
        <v>625</v>
      </c>
      <c r="H847" s="101" t="e">
        <f>ROUND($E847*(100-($F847*100))/100,2)*#REF!</f>
        <v>#REF!</v>
      </c>
      <c r="I847" s="101" t="e">
        <f>ROUND($E847*(100-($F847*100))/100,2)*#REF!*((10000+2300)/10000)</f>
        <v>#REF!</v>
      </c>
    </row>
    <row r="848" spans="1:9" ht="9.9499999999999993" customHeight="1" x14ac:dyDescent="0.25">
      <c r="A848" s="130"/>
      <c r="B848" s="85"/>
      <c r="C848" s="98"/>
      <c r="D848" s="97"/>
      <c r="E848" s="96"/>
      <c r="F848" s="100"/>
      <c r="G848" s="101"/>
      <c r="H848" s="101"/>
      <c r="I848" s="101"/>
    </row>
    <row r="849" spans="1:9" ht="9.9499999999999993" customHeight="1" x14ac:dyDescent="0.25">
      <c r="A849" s="130"/>
      <c r="B849" s="86"/>
      <c r="C849" s="98"/>
      <c r="D849" s="97"/>
      <c r="E849" s="96"/>
      <c r="F849" s="100"/>
      <c r="G849" s="101"/>
      <c r="H849" s="101"/>
      <c r="I849" s="101"/>
    </row>
    <row r="850" spans="1:9" ht="9.9499999999999993" customHeight="1" x14ac:dyDescent="0.25">
      <c r="A850" s="130">
        <v>1640</v>
      </c>
      <c r="B850" s="84" t="s">
        <v>56</v>
      </c>
      <c r="C850" s="98" t="s">
        <v>335</v>
      </c>
      <c r="D850" s="97" t="s">
        <v>480</v>
      </c>
      <c r="E850" s="96">
        <v>935</v>
      </c>
      <c r="F850" s="100">
        <f>$F$1</f>
        <v>0</v>
      </c>
      <c r="G850" s="101">
        <f>$E850*(100-($F850*100))/100</f>
        <v>935</v>
      </c>
      <c r="H850" s="101" t="e">
        <f>ROUND($E850*(100-($F850*100))/100,2)*#REF!</f>
        <v>#REF!</v>
      </c>
      <c r="I850" s="101" t="e">
        <f>ROUND($E850*(100-($F850*100))/100,2)*#REF!*((10000+2300)/10000)</f>
        <v>#REF!</v>
      </c>
    </row>
    <row r="851" spans="1:9" ht="9.9499999999999993" customHeight="1" x14ac:dyDescent="0.25">
      <c r="A851" s="130"/>
      <c r="B851" s="85"/>
      <c r="C851" s="98"/>
      <c r="D851" s="97"/>
      <c r="E851" s="96"/>
      <c r="F851" s="100"/>
      <c r="G851" s="101"/>
      <c r="H851" s="101"/>
      <c r="I851" s="101"/>
    </row>
    <row r="852" spans="1:9" ht="9.9499999999999993" customHeight="1" x14ac:dyDescent="0.25">
      <c r="A852" s="130"/>
      <c r="B852" s="86"/>
      <c r="C852" s="98"/>
      <c r="D852" s="97"/>
      <c r="E852" s="96"/>
      <c r="F852" s="100"/>
      <c r="G852" s="101"/>
      <c r="H852" s="101"/>
      <c r="I852" s="101"/>
    </row>
    <row r="853" spans="1:9" ht="9.9499999999999993" customHeight="1" x14ac:dyDescent="0.25">
      <c r="A853" s="130">
        <v>1650</v>
      </c>
      <c r="B853" s="84" t="s">
        <v>9</v>
      </c>
      <c r="C853" s="98" t="s">
        <v>10</v>
      </c>
      <c r="D853" s="97" t="s">
        <v>481</v>
      </c>
      <c r="E853" s="96">
        <v>340</v>
      </c>
      <c r="F853" s="100">
        <f>$F$1</f>
        <v>0</v>
      </c>
      <c r="G853" s="101">
        <f>$E853*(100-($F853*100))/100</f>
        <v>340</v>
      </c>
      <c r="H853" s="101" t="e">
        <f>ROUND($E853*(100-($F853*100))/100,2)*#REF!</f>
        <v>#REF!</v>
      </c>
      <c r="I853" s="101" t="e">
        <f>ROUND($E853*(100-($F853*100))/100,2)*#REF!*((10000+2300)/10000)</f>
        <v>#REF!</v>
      </c>
    </row>
    <row r="854" spans="1:9" ht="9.9499999999999993" customHeight="1" x14ac:dyDescent="0.25">
      <c r="A854" s="130"/>
      <c r="B854" s="85"/>
      <c r="C854" s="98"/>
      <c r="D854" s="97"/>
      <c r="E854" s="96"/>
      <c r="F854" s="100"/>
      <c r="G854" s="101"/>
      <c r="H854" s="101"/>
      <c r="I854" s="101"/>
    </row>
    <row r="855" spans="1:9" ht="9.9499999999999993" customHeight="1" x14ac:dyDescent="0.25">
      <c r="A855" s="130"/>
      <c r="B855" s="86"/>
      <c r="C855" s="98"/>
      <c r="D855" s="97"/>
      <c r="E855" s="96"/>
      <c r="F855" s="100"/>
      <c r="G855" s="101"/>
      <c r="H855" s="101"/>
      <c r="I855" s="101"/>
    </row>
    <row r="856" spans="1:9" ht="9.9499999999999993" customHeight="1" x14ac:dyDescent="0.25">
      <c r="A856" s="130">
        <v>1660</v>
      </c>
      <c r="B856" s="84" t="s">
        <v>38</v>
      </c>
      <c r="C856" s="98" t="s">
        <v>485</v>
      </c>
      <c r="D856" s="97" t="s">
        <v>456</v>
      </c>
      <c r="E856" s="96">
        <v>470</v>
      </c>
      <c r="F856" s="100">
        <f>$F$1</f>
        <v>0</v>
      </c>
      <c r="G856" s="101">
        <f>$E856*(100-($F856*100))/100</f>
        <v>470</v>
      </c>
      <c r="H856" s="101" t="e">
        <f>ROUND($E856*(100-($F856*100))/100,2)*#REF!</f>
        <v>#REF!</v>
      </c>
      <c r="I856" s="101" t="e">
        <f>ROUND($E856*(100-($F856*100))/100,2)*#REF!*((10000+2300)/10000)</f>
        <v>#REF!</v>
      </c>
    </row>
    <row r="857" spans="1:9" ht="9.9499999999999993" customHeight="1" x14ac:dyDescent="0.25">
      <c r="A857" s="130"/>
      <c r="B857" s="85"/>
      <c r="C857" s="98"/>
      <c r="D857" s="97"/>
      <c r="E857" s="96"/>
      <c r="F857" s="100"/>
      <c r="G857" s="101"/>
      <c r="H857" s="101"/>
      <c r="I857" s="101"/>
    </row>
    <row r="858" spans="1:9" ht="9.9499999999999993" customHeight="1" x14ac:dyDescent="0.25">
      <c r="A858" s="130"/>
      <c r="B858" s="86"/>
      <c r="C858" s="98"/>
      <c r="D858" s="97"/>
      <c r="E858" s="96"/>
      <c r="F858" s="100"/>
      <c r="G858" s="101"/>
      <c r="H858" s="101"/>
      <c r="I858" s="101"/>
    </row>
    <row r="859" spans="1:9" ht="9.9499999999999993" customHeight="1" x14ac:dyDescent="0.25">
      <c r="A859" s="130">
        <v>1670</v>
      </c>
      <c r="B859" s="84" t="s">
        <v>58</v>
      </c>
      <c r="C859" s="98" t="s">
        <v>364</v>
      </c>
      <c r="D859" s="97" t="s">
        <v>503</v>
      </c>
      <c r="E859" s="96">
        <v>1230</v>
      </c>
      <c r="F859" s="100">
        <f>$F$1</f>
        <v>0</v>
      </c>
      <c r="G859" s="101">
        <f>$E859*(100-($F859*100))/100</f>
        <v>1230</v>
      </c>
      <c r="H859" s="101" t="e">
        <f>ROUND($E859*(100-($F859*100))/100,2)*#REF!</f>
        <v>#REF!</v>
      </c>
      <c r="I859" s="101" t="e">
        <f>ROUND($E859*(100-($F859*100))/100,2)*#REF!*((10000+2300)/10000)</f>
        <v>#REF!</v>
      </c>
    </row>
    <row r="860" spans="1:9" ht="9.9499999999999993" customHeight="1" x14ac:dyDescent="0.25">
      <c r="A860" s="130"/>
      <c r="B860" s="85"/>
      <c r="C860" s="98"/>
      <c r="D860" s="97"/>
      <c r="E860" s="96"/>
      <c r="F860" s="100"/>
      <c r="G860" s="101"/>
      <c r="H860" s="101"/>
      <c r="I860" s="101"/>
    </row>
    <row r="861" spans="1:9" ht="9.9499999999999993" customHeight="1" x14ac:dyDescent="0.25">
      <c r="A861" s="130"/>
      <c r="B861" s="86"/>
      <c r="C861" s="98"/>
      <c r="D861" s="97"/>
      <c r="E861" s="96"/>
      <c r="F861" s="100"/>
      <c r="G861" s="101"/>
      <c r="H861" s="101"/>
      <c r="I861" s="101"/>
    </row>
    <row r="862" spans="1:9" ht="9.9499999999999993" customHeight="1" x14ac:dyDescent="0.25">
      <c r="A862" s="130">
        <v>1680</v>
      </c>
      <c r="B862" s="84" t="s">
        <v>40</v>
      </c>
      <c r="C862" s="98" t="s">
        <v>568</v>
      </c>
      <c r="D862" s="97" t="s">
        <v>482</v>
      </c>
      <c r="E862" s="96">
        <v>1533</v>
      </c>
      <c r="F862" s="100">
        <f>$F$1</f>
        <v>0</v>
      </c>
      <c r="G862" s="101">
        <f>$E862*(100-($F862*100))/100</f>
        <v>1533</v>
      </c>
      <c r="H862" s="101" t="e">
        <f>ROUND($E862*(100-($F862*100))/100,2)*#REF!</f>
        <v>#REF!</v>
      </c>
      <c r="I862" s="101" t="e">
        <f>ROUND($E862*(100-($F862*100))/100,2)*#REF!*((10000+2300)/10000)</f>
        <v>#REF!</v>
      </c>
    </row>
    <row r="863" spans="1:9" ht="9.9499999999999993" customHeight="1" x14ac:dyDescent="0.25">
      <c r="A863" s="130"/>
      <c r="B863" s="85"/>
      <c r="C863" s="98"/>
      <c r="D863" s="97"/>
      <c r="E863" s="96"/>
      <c r="F863" s="100"/>
      <c r="G863" s="101"/>
      <c r="H863" s="101"/>
      <c r="I863" s="101"/>
    </row>
    <row r="864" spans="1:9" ht="9.9499999999999993" customHeight="1" x14ac:dyDescent="0.25">
      <c r="A864" s="130"/>
      <c r="B864" s="86"/>
      <c r="C864" s="98"/>
      <c r="D864" s="97"/>
      <c r="E864" s="96"/>
      <c r="F864" s="100"/>
      <c r="G864" s="101"/>
      <c r="H864" s="101"/>
      <c r="I864" s="101"/>
    </row>
    <row r="865" spans="1:9" ht="9.9499999999999993" customHeight="1" x14ac:dyDescent="0.25">
      <c r="A865" s="130">
        <v>1700</v>
      </c>
      <c r="B865" s="84" t="s">
        <v>48</v>
      </c>
      <c r="C865" s="98" t="s">
        <v>329</v>
      </c>
      <c r="D865" s="97" t="s">
        <v>483</v>
      </c>
      <c r="E865" s="96">
        <v>1352</v>
      </c>
      <c r="F865" s="100">
        <f>$F$1</f>
        <v>0</v>
      </c>
      <c r="G865" s="101">
        <f>$E865*(100-($F865*100))/100</f>
        <v>1352</v>
      </c>
      <c r="H865" s="101" t="e">
        <f>ROUND($E865*(100-($F865*100))/100,2)*#REF!</f>
        <v>#REF!</v>
      </c>
      <c r="I865" s="101" t="e">
        <f>ROUND($E865*(100-($F865*100))/100,2)*#REF!*((10000+2300)/10000)</f>
        <v>#REF!</v>
      </c>
    </row>
    <row r="866" spans="1:9" ht="9.9499999999999993" customHeight="1" x14ac:dyDescent="0.25">
      <c r="A866" s="130"/>
      <c r="B866" s="85"/>
      <c r="C866" s="98"/>
      <c r="D866" s="97"/>
      <c r="E866" s="96"/>
      <c r="F866" s="100"/>
      <c r="G866" s="101"/>
      <c r="H866" s="101"/>
      <c r="I866" s="101"/>
    </row>
    <row r="867" spans="1:9" ht="9.9499999999999993" customHeight="1" x14ac:dyDescent="0.25">
      <c r="A867" s="130"/>
      <c r="B867" s="86"/>
      <c r="C867" s="98"/>
      <c r="D867" s="97"/>
      <c r="E867" s="96"/>
      <c r="F867" s="100"/>
      <c r="G867" s="101"/>
      <c r="H867" s="101"/>
      <c r="I867" s="101"/>
    </row>
    <row r="868" spans="1:9" ht="9.9499999999999993" customHeight="1" x14ac:dyDescent="0.25">
      <c r="A868" s="130">
        <v>1710</v>
      </c>
      <c r="B868" s="84" t="s">
        <v>65</v>
      </c>
      <c r="C868" s="98" t="s">
        <v>333</v>
      </c>
      <c r="D868" s="97" t="s">
        <v>484</v>
      </c>
      <c r="E868" s="96">
        <v>865</v>
      </c>
      <c r="F868" s="100">
        <f>$F$1</f>
        <v>0</v>
      </c>
      <c r="G868" s="101">
        <f>$E868*(100-($F868*100))/100</f>
        <v>865</v>
      </c>
      <c r="H868" s="101" t="e">
        <f>ROUND($E868*(100-($F868*100))/100,2)*#REF!</f>
        <v>#REF!</v>
      </c>
      <c r="I868" s="101" t="e">
        <f>ROUND($E868*(100-($F868*100))/100,2)*#REF!*((10000+2300)/10000)</f>
        <v>#REF!</v>
      </c>
    </row>
    <row r="869" spans="1:9" ht="9.9499999999999993" customHeight="1" x14ac:dyDescent="0.25">
      <c r="A869" s="130"/>
      <c r="B869" s="85"/>
      <c r="C869" s="98"/>
      <c r="D869" s="97"/>
      <c r="E869" s="96"/>
      <c r="F869" s="100"/>
      <c r="G869" s="101"/>
      <c r="H869" s="101"/>
      <c r="I869" s="101"/>
    </row>
    <row r="870" spans="1:9" ht="9.9499999999999993" customHeight="1" x14ac:dyDescent="0.25">
      <c r="A870" s="130"/>
      <c r="B870" s="86"/>
      <c r="C870" s="98"/>
      <c r="D870" s="97"/>
      <c r="E870" s="96"/>
      <c r="F870" s="100"/>
      <c r="G870" s="101"/>
      <c r="H870" s="101"/>
      <c r="I870" s="101"/>
    </row>
    <row r="871" spans="1:9" ht="9.9499999999999993" customHeight="1" x14ac:dyDescent="0.25">
      <c r="A871" s="130">
        <v>1720</v>
      </c>
      <c r="B871" s="84" t="s">
        <v>66</v>
      </c>
      <c r="C871" s="98" t="s">
        <v>363</v>
      </c>
      <c r="D871" s="97" t="s">
        <v>511</v>
      </c>
      <c r="E871" s="96">
        <v>2210</v>
      </c>
      <c r="F871" s="100">
        <f>$F$1</f>
        <v>0</v>
      </c>
      <c r="G871" s="101">
        <f>$E871*(100-($F871*100))/100</f>
        <v>2210</v>
      </c>
      <c r="H871" s="101" t="e">
        <f>ROUND($E871*(100-($F871*100))/100,2)*#REF!</f>
        <v>#REF!</v>
      </c>
      <c r="I871" s="101" t="e">
        <f>ROUND($E871*(100-($F871*100))/100,2)*#REF!*((10000+2300)/10000)</f>
        <v>#REF!</v>
      </c>
    </row>
    <row r="872" spans="1:9" ht="9.9499999999999993" customHeight="1" x14ac:dyDescent="0.25">
      <c r="A872" s="130"/>
      <c r="B872" s="85"/>
      <c r="C872" s="98"/>
      <c r="D872" s="97"/>
      <c r="E872" s="96"/>
      <c r="F872" s="100"/>
      <c r="G872" s="101"/>
      <c r="H872" s="101"/>
      <c r="I872" s="101"/>
    </row>
    <row r="873" spans="1:9" ht="9.9499999999999993" customHeight="1" x14ac:dyDescent="0.25">
      <c r="A873" s="130"/>
      <c r="B873" s="86"/>
      <c r="C873" s="98"/>
      <c r="D873" s="97"/>
      <c r="E873" s="96"/>
      <c r="F873" s="100"/>
      <c r="G873" s="101"/>
      <c r="H873" s="101"/>
      <c r="I873" s="101"/>
    </row>
    <row r="874" spans="1:9" ht="9.9499999999999993" customHeight="1" x14ac:dyDescent="0.25">
      <c r="A874" s="130">
        <v>1730</v>
      </c>
      <c r="B874" s="84" t="s">
        <v>157</v>
      </c>
      <c r="C874" s="98" t="s">
        <v>580</v>
      </c>
      <c r="D874" s="97" t="s">
        <v>512</v>
      </c>
      <c r="E874" s="96">
        <v>1395</v>
      </c>
      <c r="F874" s="100">
        <f>$F$1</f>
        <v>0</v>
      </c>
      <c r="G874" s="101">
        <f>$E874*(100-($F874*100))/100</f>
        <v>1395</v>
      </c>
      <c r="H874" s="101" t="e">
        <f>ROUND($E874*(100-($F874*100))/100,2)*#REF!</f>
        <v>#REF!</v>
      </c>
      <c r="I874" s="101" t="e">
        <f>ROUND($E874*(100-($F874*100))/100,2)*#REF!*((10000+2300)/10000)</f>
        <v>#REF!</v>
      </c>
    </row>
    <row r="875" spans="1:9" ht="9.9499999999999993" customHeight="1" x14ac:dyDescent="0.25">
      <c r="A875" s="130"/>
      <c r="B875" s="85"/>
      <c r="C875" s="98"/>
      <c r="D875" s="97"/>
      <c r="E875" s="96"/>
      <c r="F875" s="100"/>
      <c r="G875" s="101"/>
      <c r="H875" s="101"/>
      <c r="I875" s="101"/>
    </row>
    <row r="876" spans="1:9" ht="9.9499999999999993" customHeight="1" x14ac:dyDescent="0.25">
      <c r="A876" s="130"/>
      <c r="B876" s="86"/>
      <c r="C876" s="98"/>
      <c r="D876" s="97"/>
      <c r="E876" s="96"/>
      <c r="F876" s="100"/>
      <c r="G876" s="101"/>
      <c r="H876" s="101"/>
      <c r="I876" s="101"/>
    </row>
    <row r="877" spans="1:9" ht="39" customHeight="1" x14ac:dyDescent="0.25">
      <c r="A877" s="30"/>
      <c r="C877" s="40" t="s">
        <v>558</v>
      </c>
      <c r="D877" s="31" t="s">
        <v>559</v>
      </c>
      <c r="E877" s="32">
        <v>0</v>
      </c>
      <c r="F877" s="38"/>
      <c r="G877" s="33">
        <f>E877</f>
        <v>0</v>
      </c>
      <c r="H877" s="33" t="e">
        <f>#REF!*G877</f>
        <v>#REF!</v>
      </c>
      <c r="I877" s="33" t="e">
        <f>H877*1.23</f>
        <v>#REF!</v>
      </c>
    </row>
    <row r="878" spans="1:9" ht="15" customHeight="1" x14ac:dyDescent="0.25">
      <c r="B878" s="81" t="s">
        <v>33</v>
      </c>
      <c r="C878" s="82"/>
      <c r="D878" s="82"/>
      <c r="E878" s="82"/>
      <c r="F878" s="82"/>
      <c r="G878" s="82"/>
      <c r="H878" s="82"/>
      <c r="I878" s="83"/>
    </row>
    <row r="879" spans="1:9" ht="9.9499999999999993" customHeight="1" x14ac:dyDescent="0.25">
      <c r="A879" s="130">
        <v>1740</v>
      </c>
      <c r="B879" s="84" t="s">
        <v>159</v>
      </c>
      <c r="C879" s="98" t="s">
        <v>476</v>
      </c>
      <c r="D879" s="97" t="s">
        <v>478</v>
      </c>
      <c r="E879" s="96">
        <v>1530</v>
      </c>
      <c r="F879" s="100">
        <f>$F$1</f>
        <v>0</v>
      </c>
      <c r="G879" s="101">
        <f>$E879*(100-($F879*100))/100</f>
        <v>1530</v>
      </c>
      <c r="H879" s="101" t="e">
        <f>ROUND($E879*(100-($F879*100))/100,2)*#REF!</f>
        <v>#REF!</v>
      </c>
      <c r="I879" s="101" t="e">
        <f>ROUND($E879*(100-($F879*100))/100,2)*#REF!*((10000+2300)/10000)</f>
        <v>#REF!</v>
      </c>
    </row>
    <row r="880" spans="1:9" ht="9.9499999999999993" customHeight="1" x14ac:dyDescent="0.25">
      <c r="A880" s="130"/>
      <c r="B880" s="85"/>
      <c r="C880" s="98"/>
      <c r="D880" s="97"/>
      <c r="E880" s="96"/>
      <c r="F880" s="100"/>
      <c r="G880" s="101"/>
      <c r="H880" s="101"/>
      <c r="I880" s="101"/>
    </row>
    <row r="881" spans="1:9" ht="9.9499999999999993" customHeight="1" x14ac:dyDescent="0.25">
      <c r="A881" s="130"/>
      <c r="B881" s="86"/>
      <c r="C881" s="98"/>
      <c r="D881" s="97"/>
      <c r="E881" s="96"/>
      <c r="F881" s="100"/>
      <c r="G881" s="101"/>
      <c r="H881" s="101"/>
      <c r="I881" s="101"/>
    </row>
    <row r="882" spans="1:9" ht="9.9499999999999993" customHeight="1" x14ac:dyDescent="0.25">
      <c r="A882" s="130">
        <v>1750</v>
      </c>
      <c r="B882" s="84" t="s">
        <v>159</v>
      </c>
      <c r="C882" s="98" t="s">
        <v>477</v>
      </c>
      <c r="D882" s="97" t="s">
        <v>478</v>
      </c>
      <c r="E882" s="96">
        <v>1420</v>
      </c>
      <c r="F882" s="100">
        <f>$F$1</f>
        <v>0</v>
      </c>
      <c r="G882" s="101">
        <f>$E882*(100-($F882*100))/100</f>
        <v>1420</v>
      </c>
      <c r="H882" s="101" t="e">
        <f>ROUND($E882*(100-($F882*100))/100,2)*#REF!</f>
        <v>#REF!</v>
      </c>
      <c r="I882" s="101" t="e">
        <f>ROUND($E882*(100-($F882*100))/100,2)*#REF!*((10000+2300)/10000)</f>
        <v>#REF!</v>
      </c>
    </row>
    <row r="883" spans="1:9" ht="9.9499999999999993" customHeight="1" x14ac:dyDescent="0.25">
      <c r="A883" s="130"/>
      <c r="B883" s="85"/>
      <c r="C883" s="98"/>
      <c r="D883" s="97"/>
      <c r="E883" s="96"/>
      <c r="F883" s="100"/>
      <c r="G883" s="101"/>
      <c r="H883" s="101"/>
      <c r="I883" s="101"/>
    </row>
    <row r="884" spans="1:9" ht="9.9499999999999993" customHeight="1" x14ac:dyDescent="0.25">
      <c r="A884" s="130"/>
      <c r="B884" s="86"/>
      <c r="C884" s="98"/>
      <c r="D884" s="97"/>
      <c r="E884" s="96"/>
      <c r="F884" s="100"/>
      <c r="G884" s="101"/>
      <c r="H884" s="101"/>
      <c r="I884" s="101"/>
    </row>
    <row r="885" spans="1:9" ht="9.9499999999999993" customHeight="1" x14ac:dyDescent="0.25">
      <c r="A885" s="130">
        <v>1760</v>
      </c>
      <c r="B885" s="84" t="s">
        <v>157</v>
      </c>
      <c r="C885" s="98" t="s">
        <v>580</v>
      </c>
      <c r="D885" s="97" t="s">
        <v>532</v>
      </c>
      <c r="E885" s="96">
        <v>1395</v>
      </c>
      <c r="F885" s="100">
        <f>$F$1</f>
        <v>0</v>
      </c>
      <c r="G885" s="101">
        <f>$E885*(100-($F885*100))/100</f>
        <v>1395</v>
      </c>
      <c r="H885" s="101" t="e">
        <f>ROUND($E885*(100-($F885*100))/100,2)*#REF!</f>
        <v>#REF!</v>
      </c>
      <c r="I885" s="101" t="e">
        <f>ROUND($E885*(100-($F885*100))/100,2)*#REF!*((10000+2300)/10000)</f>
        <v>#REF!</v>
      </c>
    </row>
    <row r="886" spans="1:9" ht="9.9499999999999993" customHeight="1" x14ac:dyDescent="0.25">
      <c r="A886" s="130"/>
      <c r="B886" s="85"/>
      <c r="C886" s="98"/>
      <c r="D886" s="97"/>
      <c r="E886" s="96"/>
      <c r="F886" s="100"/>
      <c r="G886" s="101"/>
      <c r="H886" s="101"/>
      <c r="I886" s="101"/>
    </row>
    <row r="887" spans="1:9" ht="9.9499999999999993" customHeight="1" x14ac:dyDescent="0.25">
      <c r="A887" s="130"/>
      <c r="B887" s="86"/>
      <c r="C887" s="98"/>
      <c r="D887" s="97"/>
      <c r="E887" s="96"/>
      <c r="F887" s="100"/>
      <c r="G887" s="101"/>
      <c r="H887" s="101"/>
      <c r="I887" s="101"/>
    </row>
    <row r="888" spans="1:9" ht="9.9499999999999993" customHeight="1" x14ac:dyDescent="0.25">
      <c r="A888" s="130">
        <v>1780</v>
      </c>
      <c r="B888" s="84" t="s">
        <v>48</v>
      </c>
      <c r="C888" s="98" t="s">
        <v>329</v>
      </c>
      <c r="D888" s="97" t="s">
        <v>483</v>
      </c>
      <c r="E888" s="96">
        <v>1352</v>
      </c>
      <c r="F888" s="100">
        <f>$F$1</f>
        <v>0</v>
      </c>
      <c r="G888" s="101">
        <f>$E888*(100-($F888*100))/100</f>
        <v>1352</v>
      </c>
      <c r="H888" s="101" t="e">
        <f>ROUND($E888*(100-($F888*100))/100,2)*#REF!</f>
        <v>#REF!</v>
      </c>
      <c r="I888" s="101" t="e">
        <f>ROUND($E888*(100-($F888*100))/100,2)*#REF!*((10000+2300)/10000)</f>
        <v>#REF!</v>
      </c>
    </row>
    <row r="889" spans="1:9" ht="9.9499999999999993" customHeight="1" x14ac:dyDescent="0.25">
      <c r="A889" s="130"/>
      <c r="B889" s="85"/>
      <c r="C889" s="98"/>
      <c r="D889" s="97"/>
      <c r="E889" s="96"/>
      <c r="F889" s="100"/>
      <c r="G889" s="101"/>
      <c r="H889" s="101"/>
      <c r="I889" s="101"/>
    </row>
    <row r="890" spans="1:9" ht="9.9499999999999993" customHeight="1" x14ac:dyDescent="0.25">
      <c r="A890" s="130"/>
      <c r="B890" s="86"/>
      <c r="C890" s="98"/>
      <c r="D890" s="97"/>
      <c r="E890" s="96"/>
      <c r="F890" s="100"/>
      <c r="G890" s="101"/>
      <c r="H890" s="101"/>
      <c r="I890" s="101"/>
    </row>
    <row r="891" spans="1:9" ht="9.9499999999999993" customHeight="1" x14ac:dyDescent="0.25">
      <c r="A891" s="130">
        <v>1790</v>
      </c>
      <c r="B891" s="84" t="s">
        <v>160</v>
      </c>
      <c r="C891" s="98" t="s">
        <v>34</v>
      </c>
      <c r="D891" s="97" t="s">
        <v>35</v>
      </c>
      <c r="E891" s="96">
        <v>6520</v>
      </c>
      <c r="F891" s="100">
        <f>$F$1</f>
        <v>0</v>
      </c>
      <c r="G891" s="101">
        <f>$E891*(100-($F891*100))/100</f>
        <v>6520</v>
      </c>
      <c r="H891" s="101" t="e">
        <f>ROUND($E891*(100-($F891*100))/100,2)*#REF!</f>
        <v>#REF!</v>
      </c>
      <c r="I891" s="101" t="e">
        <f>ROUND($E891*(100-($F891*100))/100,2)*#REF!*((10000+2300)/10000)</f>
        <v>#REF!</v>
      </c>
    </row>
    <row r="892" spans="1:9" ht="9.9499999999999993" customHeight="1" x14ac:dyDescent="0.25">
      <c r="A892" s="130"/>
      <c r="B892" s="85"/>
      <c r="C892" s="98"/>
      <c r="D892" s="97"/>
      <c r="E892" s="96"/>
      <c r="F892" s="100"/>
      <c r="G892" s="101"/>
      <c r="H892" s="101"/>
      <c r="I892" s="101"/>
    </row>
    <row r="893" spans="1:9" ht="9.9499999999999993" customHeight="1" x14ac:dyDescent="0.25">
      <c r="A893" s="130"/>
      <c r="B893" s="86"/>
      <c r="C893" s="98"/>
      <c r="D893" s="97"/>
      <c r="E893" s="96"/>
      <c r="F893" s="100"/>
      <c r="G893" s="101"/>
      <c r="H893" s="101"/>
      <c r="I893" s="101"/>
    </row>
    <row r="894" spans="1:9" ht="9.9499999999999993" customHeight="1" x14ac:dyDescent="0.25">
      <c r="A894" s="30"/>
      <c r="B894" s="84" t="s">
        <v>87</v>
      </c>
      <c r="C894" s="98" t="s">
        <v>88</v>
      </c>
      <c r="D894" s="97" t="s">
        <v>541</v>
      </c>
      <c r="E894" s="96">
        <v>4639.84</v>
      </c>
      <c r="F894" s="100">
        <f>$F$1</f>
        <v>0</v>
      </c>
      <c r="G894" s="101">
        <f>$E894*(100-($F894*100))/100</f>
        <v>4639.84</v>
      </c>
      <c r="H894" s="101" t="e">
        <f>ROUND($E894*(100-($F894*100))/100,2)*#REF!</f>
        <v>#REF!</v>
      </c>
      <c r="I894" s="101" t="e">
        <f>ROUND($E894*(100-($F894*100))/100,2)*#REF!*((10000+2300)/10000)</f>
        <v>#REF!</v>
      </c>
    </row>
    <row r="895" spans="1:9" ht="9.9499999999999993" customHeight="1" x14ac:dyDescent="0.25">
      <c r="A895" s="30"/>
      <c r="B895" s="85"/>
      <c r="C895" s="98"/>
      <c r="D895" s="97"/>
      <c r="E895" s="96"/>
      <c r="F895" s="100"/>
      <c r="G895" s="101"/>
      <c r="H895" s="101"/>
      <c r="I895" s="101"/>
    </row>
    <row r="896" spans="1:9" ht="9.9499999999999993" customHeight="1" x14ac:dyDescent="0.25">
      <c r="A896" s="30"/>
      <c r="B896" s="86"/>
      <c r="C896" s="98"/>
      <c r="D896" s="97"/>
      <c r="E896" s="96"/>
      <c r="F896" s="100"/>
      <c r="G896" s="101"/>
      <c r="H896" s="101"/>
      <c r="I896" s="101"/>
    </row>
    <row r="897" spans="1:9" ht="40.5" customHeight="1" x14ac:dyDescent="0.25">
      <c r="A897" s="30"/>
      <c r="C897" s="40" t="s">
        <v>558</v>
      </c>
      <c r="D897" s="31" t="s">
        <v>559</v>
      </c>
      <c r="E897" s="32">
        <v>0</v>
      </c>
      <c r="F897" s="38"/>
      <c r="G897" s="33">
        <f>E897</f>
        <v>0</v>
      </c>
      <c r="H897" s="33" t="e">
        <f>#REF!*G897</f>
        <v>#REF!</v>
      </c>
      <c r="I897" s="33" t="e">
        <f>H897*1.23</f>
        <v>#REF!</v>
      </c>
    </row>
    <row r="898" spans="1:9" ht="18" customHeight="1" x14ac:dyDescent="0.25">
      <c r="B898" s="81" t="s">
        <v>36</v>
      </c>
      <c r="C898" s="82"/>
      <c r="D898" s="82"/>
      <c r="E898" s="82"/>
      <c r="F898" s="82"/>
      <c r="G898" s="82"/>
      <c r="H898" s="82"/>
      <c r="I898" s="83"/>
    </row>
    <row r="899" spans="1:9" ht="9.9499999999999993" customHeight="1" x14ac:dyDescent="0.25">
      <c r="A899" s="130">
        <v>1800</v>
      </c>
      <c r="B899" s="84" t="s">
        <v>56</v>
      </c>
      <c r="C899" s="98" t="s">
        <v>335</v>
      </c>
      <c r="D899" s="97" t="s">
        <v>446</v>
      </c>
      <c r="E899" s="96">
        <v>935</v>
      </c>
      <c r="F899" s="100">
        <f>$F$1</f>
        <v>0</v>
      </c>
      <c r="G899" s="101">
        <f>$E899*(100-($F899*100))/100</f>
        <v>935</v>
      </c>
      <c r="H899" s="101" t="e">
        <f>ROUND($E899*(100-($F899*100))/100,2)*#REF!</f>
        <v>#REF!</v>
      </c>
      <c r="I899" s="101" t="e">
        <f>ROUND($E899*(100-($F899*100))/100,2)*#REF!*((10000+2300)/10000)</f>
        <v>#REF!</v>
      </c>
    </row>
    <row r="900" spans="1:9" ht="9.9499999999999993" customHeight="1" x14ac:dyDescent="0.25">
      <c r="A900" s="130"/>
      <c r="B900" s="85"/>
      <c r="C900" s="98"/>
      <c r="D900" s="97"/>
      <c r="E900" s="96"/>
      <c r="F900" s="100"/>
      <c r="G900" s="101"/>
      <c r="H900" s="101"/>
      <c r="I900" s="101"/>
    </row>
    <row r="901" spans="1:9" ht="9.9499999999999993" customHeight="1" x14ac:dyDescent="0.25">
      <c r="A901" s="130"/>
      <c r="B901" s="86"/>
      <c r="C901" s="98"/>
      <c r="D901" s="97"/>
      <c r="E901" s="96"/>
      <c r="F901" s="100"/>
      <c r="G901" s="101"/>
      <c r="H901" s="101"/>
      <c r="I901" s="101"/>
    </row>
    <row r="902" spans="1:9" ht="9.9499999999999993" customHeight="1" x14ac:dyDescent="0.25">
      <c r="A902" s="130">
        <v>1810</v>
      </c>
      <c r="B902" s="84" t="s">
        <v>158</v>
      </c>
      <c r="C902" s="98" t="s">
        <v>335</v>
      </c>
      <c r="D902" s="97" t="s">
        <v>446</v>
      </c>
      <c r="E902" s="96">
        <v>625</v>
      </c>
      <c r="F902" s="100">
        <f>$F$1</f>
        <v>0</v>
      </c>
      <c r="G902" s="101">
        <f>$E902*(100-($F902*100))/100</f>
        <v>625</v>
      </c>
      <c r="H902" s="101" t="e">
        <f>ROUND($E902*(100-($F902*100))/100,2)*#REF!</f>
        <v>#REF!</v>
      </c>
      <c r="I902" s="101" t="e">
        <f>ROUND($E902*(100-($F902*100))/100,2)*#REF!*((10000+2300)/10000)</f>
        <v>#REF!</v>
      </c>
    </row>
    <row r="903" spans="1:9" ht="9.9499999999999993" customHeight="1" x14ac:dyDescent="0.25">
      <c r="A903" s="130"/>
      <c r="B903" s="85"/>
      <c r="C903" s="98"/>
      <c r="D903" s="97"/>
      <c r="E903" s="96"/>
      <c r="F903" s="100"/>
      <c r="G903" s="101"/>
      <c r="H903" s="101"/>
      <c r="I903" s="101"/>
    </row>
    <row r="904" spans="1:9" ht="9.9499999999999993" customHeight="1" x14ac:dyDescent="0.25">
      <c r="A904" s="130"/>
      <c r="B904" s="86"/>
      <c r="C904" s="98"/>
      <c r="D904" s="97"/>
      <c r="E904" s="96"/>
      <c r="F904" s="100"/>
      <c r="G904" s="101"/>
      <c r="H904" s="101"/>
      <c r="I904" s="101"/>
    </row>
    <row r="905" spans="1:9" ht="9.9499999999999993" customHeight="1" x14ac:dyDescent="0.25">
      <c r="A905" s="130">
        <v>1820</v>
      </c>
      <c r="B905" s="84" t="s">
        <v>63</v>
      </c>
      <c r="C905" s="98" t="s">
        <v>335</v>
      </c>
      <c r="D905" s="97" t="s">
        <v>446</v>
      </c>
      <c r="E905" s="96">
        <v>800</v>
      </c>
      <c r="F905" s="100">
        <f>$F$1</f>
        <v>0</v>
      </c>
      <c r="G905" s="101">
        <f>$E905*(100-($F905*100))/100</f>
        <v>800</v>
      </c>
      <c r="H905" s="101" t="e">
        <f>ROUND($E905*(100-($F905*100))/100,2)*#REF!</f>
        <v>#REF!</v>
      </c>
      <c r="I905" s="101" t="e">
        <f>ROUND($E905*(100-($F905*100))/100,2)*#REF!*((10000+2300)/10000)</f>
        <v>#REF!</v>
      </c>
    </row>
    <row r="906" spans="1:9" ht="9.9499999999999993" customHeight="1" x14ac:dyDescent="0.25">
      <c r="A906" s="130"/>
      <c r="B906" s="85"/>
      <c r="C906" s="98"/>
      <c r="D906" s="97"/>
      <c r="E906" s="96"/>
      <c r="F906" s="100"/>
      <c r="G906" s="101"/>
      <c r="H906" s="101"/>
      <c r="I906" s="101"/>
    </row>
    <row r="907" spans="1:9" ht="9.9499999999999993" customHeight="1" x14ac:dyDescent="0.25">
      <c r="A907" s="130"/>
      <c r="B907" s="86"/>
      <c r="C907" s="98"/>
      <c r="D907" s="97"/>
      <c r="E907" s="96"/>
      <c r="F907" s="100"/>
      <c r="G907" s="101"/>
      <c r="H907" s="101"/>
      <c r="I907" s="101"/>
    </row>
    <row r="908" spans="1:9" ht="9.9499999999999993" customHeight="1" x14ac:dyDescent="0.25">
      <c r="A908" s="30"/>
      <c r="B908" s="84" t="s">
        <v>209</v>
      </c>
      <c r="C908" s="98" t="s">
        <v>335</v>
      </c>
      <c r="D908" s="97" t="s">
        <v>446</v>
      </c>
      <c r="E908" s="96">
        <v>800</v>
      </c>
      <c r="F908" s="100">
        <f>$F$1</f>
        <v>0</v>
      </c>
      <c r="G908" s="101">
        <f>$E908*(100-($F908*100))/100</f>
        <v>800</v>
      </c>
      <c r="H908" s="101" t="e">
        <f>ROUND($E908*(100-($F908*100))/100,2)*#REF!</f>
        <v>#REF!</v>
      </c>
      <c r="I908" s="101" t="e">
        <f>ROUND($E908*(100-($F908*100))/100,2)*#REF!*((10000+2300)/10000)</f>
        <v>#REF!</v>
      </c>
    </row>
    <row r="909" spans="1:9" ht="9.9499999999999993" customHeight="1" x14ac:dyDescent="0.25">
      <c r="A909" s="30"/>
      <c r="B909" s="85"/>
      <c r="C909" s="98"/>
      <c r="D909" s="97"/>
      <c r="E909" s="96"/>
      <c r="F909" s="100"/>
      <c r="G909" s="101"/>
      <c r="H909" s="101"/>
      <c r="I909" s="101"/>
    </row>
    <row r="910" spans="1:9" ht="9.9499999999999993" customHeight="1" x14ac:dyDescent="0.25">
      <c r="A910" s="30"/>
      <c r="B910" s="86"/>
      <c r="C910" s="98"/>
      <c r="D910" s="97"/>
      <c r="E910" s="96"/>
      <c r="F910" s="100"/>
      <c r="G910" s="101"/>
      <c r="H910" s="101"/>
      <c r="I910" s="101"/>
    </row>
    <row r="911" spans="1:9" ht="9.9499999999999993" customHeight="1" x14ac:dyDescent="0.25">
      <c r="A911" s="130">
        <v>1830</v>
      </c>
      <c r="B911" s="84" t="s">
        <v>20</v>
      </c>
      <c r="C911" s="98" t="s">
        <v>10</v>
      </c>
      <c r="D911" s="97" t="s">
        <v>11</v>
      </c>
      <c r="E911" s="96">
        <v>300</v>
      </c>
      <c r="F911" s="100">
        <f>$F$1</f>
        <v>0</v>
      </c>
      <c r="G911" s="101">
        <f>$E911*(100-($F911*100))/100</f>
        <v>300</v>
      </c>
      <c r="H911" s="101" t="e">
        <f>ROUND($E911*(100-($F911*100))/100,2)*#REF!</f>
        <v>#REF!</v>
      </c>
      <c r="I911" s="101" t="e">
        <f>ROUND($E911*(100-($F911*100))/100,2)*#REF!*((10000+2300)/10000)</f>
        <v>#REF!</v>
      </c>
    </row>
    <row r="912" spans="1:9" ht="9.9499999999999993" customHeight="1" x14ac:dyDescent="0.25">
      <c r="A912" s="130"/>
      <c r="B912" s="85"/>
      <c r="C912" s="98"/>
      <c r="D912" s="97"/>
      <c r="E912" s="96"/>
      <c r="F912" s="100"/>
      <c r="G912" s="101"/>
      <c r="H912" s="101"/>
      <c r="I912" s="101"/>
    </row>
    <row r="913" spans="1:9" ht="9.9499999999999993" customHeight="1" x14ac:dyDescent="0.25">
      <c r="A913" s="130"/>
      <c r="B913" s="86"/>
      <c r="C913" s="98"/>
      <c r="D913" s="97"/>
      <c r="E913" s="96"/>
      <c r="F913" s="100"/>
      <c r="G913" s="101"/>
      <c r="H913" s="101"/>
      <c r="I913" s="101"/>
    </row>
    <row r="914" spans="1:9" ht="9.9499999999999993" customHeight="1" x14ac:dyDescent="0.25">
      <c r="A914" s="130">
        <v>1840</v>
      </c>
      <c r="B914" s="84" t="s">
        <v>38</v>
      </c>
      <c r="C914" s="98" t="s">
        <v>485</v>
      </c>
      <c r="D914" s="97" t="s">
        <v>456</v>
      </c>
      <c r="E914" s="96">
        <v>470</v>
      </c>
      <c r="F914" s="100">
        <f>$F$1</f>
        <v>0</v>
      </c>
      <c r="G914" s="101">
        <f>$E914*(100-($F914*100))/100</f>
        <v>470</v>
      </c>
      <c r="H914" s="101" t="e">
        <f>ROUND($E914*(100-($F914*100))/100,2)*#REF!</f>
        <v>#REF!</v>
      </c>
      <c r="I914" s="101" t="e">
        <f>ROUND($E914*(100-($F914*100))/100,2)*#REF!*((10000+2300)/10000)</f>
        <v>#REF!</v>
      </c>
    </row>
    <row r="915" spans="1:9" ht="9.9499999999999993" customHeight="1" x14ac:dyDescent="0.25">
      <c r="A915" s="130"/>
      <c r="B915" s="85"/>
      <c r="C915" s="98"/>
      <c r="D915" s="97"/>
      <c r="E915" s="96"/>
      <c r="F915" s="100"/>
      <c r="G915" s="101"/>
      <c r="H915" s="101"/>
      <c r="I915" s="101"/>
    </row>
    <row r="916" spans="1:9" ht="9.9499999999999993" customHeight="1" x14ac:dyDescent="0.25">
      <c r="A916" s="130"/>
      <c r="B916" s="86"/>
      <c r="C916" s="98"/>
      <c r="D916" s="97"/>
      <c r="E916" s="96"/>
      <c r="F916" s="100"/>
      <c r="G916" s="101"/>
      <c r="H916" s="101"/>
      <c r="I916" s="101"/>
    </row>
    <row r="917" spans="1:9" ht="9.9499999999999993" customHeight="1" x14ac:dyDescent="0.25">
      <c r="A917" s="130">
        <v>1850</v>
      </c>
      <c r="B917" s="84" t="s">
        <v>58</v>
      </c>
      <c r="C917" s="98" t="s">
        <v>364</v>
      </c>
      <c r="D917" s="97" t="s">
        <v>503</v>
      </c>
      <c r="E917" s="96">
        <v>1230</v>
      </c>
      <c r="F917" s="100">
        <f>$F$1</f>
        <v>0</v>
      </c>
      <c r="G917" s="101">
        <f>$E917*(100-($F917*100))/100</f>
        <v>1230</v>
      </c>
      <c r="H917" s="101" t="e">
        <f>ROUND($E917*(100-($F917*100))/100,2)*#REF!</f>
        <v>#REF!</v>
      </c>
      <c r="I917" s="101" t="e">
        <f>ROUND($E917*(100-($F917*100))/100,2)*#REF!*((10000+2300)/10000)</f>
        <v>#REF!</v>
      </c>
    </row>
    <row r="918" spans="1:9" ht="9.9499999999999993" customHeight="1" x14ac:dyDescent="0.25">
      <c r="A918" s="130"/>
      <c r="B918" s="85"/>
      <c r="C918" s="98"/>
      <c r="D918" s="97"/>
      <c r="E918" s="96"/>
      <c r="F918" s="100"/>
      <c r="G918" s="101"/>
      <c r="H918" s="101"/>
      <c r="I918" s="101"/>
    </row>
    <row r="919" spans="1:9" ht="9.9499999999999993" customHeight="1" x14ac:dyDescent="0.25">
      <c r="A919" s="130"/>
      <c r="B919" s="86"/>
      <c r="C919" s="98"/>
      <c r="D919" s="97"/>
      <c r="E919" s="96"/>
      <c r="F919" s="100"/>
      <c r="G919" s="101"/>
      <c r="H919" s="101"/>
      <c r="I919" s="101"/>
    </row>
    <row r="920" spans="1:9" ht="9.9499999999999993" customHeight="1" x14ac:dyDescent="0.25">
      <c r="A920" s="130">
        <v>1860</v>
      </c>
      <c r="B920" s="84" t="s">
        <v>40</v>
      </c>
      <c r="C920" s="98" t="s">
        <v>568</v>
      </c>
      <c r="D920" s="97" t="s">
        <v>488</v>
      </c>
      <c r="E920" s="96">
        <v>1533</v>
      </c>
      <c r="F920" s="100">
        <f>$F$1</f>
        <v>0</v>
      </c>
      <c r="G920" s="101">
        <f>$E920*(100-($F920*100))/100</f>
        <v>1533</v>
      </c>
      <c r="H920" s="101" t="e">
        <f>ROUND($E920*(100-($F920*100))/100,2)*#REF!</f>
        <v>#REF!</v>
      </c>
      <c r="I920" s="101" t="e">
        <f>ROUND($E920*(100-($F920*100))/100,2)*#REF!*((10000+2300)/10000)</f>
        <v>#REF!</v>
      </c>
    </row>
    <row r="921" spans="1:9" ht="9.9499999999999993" customHeight="1" x14ac:dyDescent="0.25">
      <c r="A921" s="130"/>
      <c r="B921" s="85"/>
      <c r="C921" s="98"/>
      <c r="D921" s="97"/>
      <c r="E921" s="96"/>
      <c r="F921" s="100"/>
      <c r="G921" s="101"/>
      <c r="H921" s="101"/>
      <c r="I921" s="101"/>
    </row>
    <row r="922" spans="1:9" ht="9.9499999999999993" customHeight="1" x14ac:dyDescent="0.25">
      <c r="A922" s="130"/>
      <c r="B922" s="86"/>
      <c r="C922" s="98"/>
      <c r="D922" s="97"/>
      <c r="E922" s="96"/>
      <c r="F922" s="100"/>
      <c r="G922" s="101"/>
      <c r="H922" s="101"/>
      <c r="I922" s="101"/>
    </row>
    <row r="923" spans="1:9" ht="9.9499999999999993" customHeight="1" x14ac:dyDescent="0.25">
      <c r="A923" s="130">
        <v>50</v>
      </c>
      <c r="B923" s="84" t="s">
        <v>214</v>
      </c>
      <c r="C923" s="98" t="s">
        <v>242</v>
      </c>
      <c r="D923" s="97" t="s">
        <v>489</v>
      </c>
      <c r="E923" s="96">
        <v>1561</v>
      </c>
      <c r="F923" s="100">
        <f>$F$1</f>
        <v>0</v>
      </c>
      <c r="G923" s="101">
        <f>$E923*(100-($F923*100))/100</f>
        <v>1561</v>
      </c>
      <c r="H923" s="101" t="e">
        <f>ROUND($E923*(100-($F923*100))/100,2)*#REF!</f>
        <v>#REF!</v>
      </c>
      <c r="I923" s="101" t="e">
        <f>ROUND($E923*(100-($F923*100))/100,2)*#REF!*((10000+2300)/10000)</f>
        <v>#REF!</v>
      </c>
    </row>
    <row r="924" spans="1:9" ht="9.9499999999999993" customHeight="1" x14ac:dyDescent="0.25">
      <c r="A924" s="130"/>
      <c r="B924" s="85"/>
      <c r="C924" s="98"/>
      <c r="D924" s="97"/>
      <c r="E924" s="96"/>
      <c r="F924" s="100"/>
      <c r="G924" s="101"/>
      <c r="H924" s="101"/>
      <c r="I924" s="101"/>
    </row>
    <row r="925" spans="1:9" ht="9.9499999999999993" customHeight="1" x14ac:dyDescent="0.25">
      <c r="A925" s="130"/>
      <c r="B925" s="86"/>
      <c r="C925" s="98"/>
      <c r="D925" s="97"/>
      <c r="E925" s="96"/>
      <c r="F925" s="100"/>
      <c r="G925" s="101"/>
      <c r="H925" s="101"/>
      <c r="I925" s="101"/>
    </row>
    <row r="926" spans="1:9" ht="9.9499999999999993" customHeight="1" x14ac:dyDescent="0.25">
      <c r="A926" s="130">
        <v>1870</v>
      </c>
      <c r="B926" s="84" t="s">
        <v>48</v>
      </c>
      <c r="C926" s="98" t="s">
        <v>329</v>
      </c>
      <c r="D926" s="97" t="s">
        <v>490</v>
      </c>
      <c r="E926" s="96">
        <v>1352</v>
      </c>
      <c r="F926" s="100">
        <f>$F$1</f>
        <v>0</v>
      </c>
      <c r="G926" s="101">
        <f>$E926*(100-($F926*100))/100</f>
        <v>1352</v>
      </c>
      <c r="H926" s="101" t="e">
        <f>ROUND($E926*(100-($F926*100))/100,2)*#REF!</f>
        <v>#REF!</v>
      </c>
      <c r="I926" s="101" t="e">
        <f>ROUND($E926*(100-($F926*100))/100,2)*#REF!*((10000+2300)/10000)</f>
        <v>#REF!</v>
      </c>
    </row>
    <row r="927" spans="1:9" ht="9.9499999999999993" customHeight="1" x14ac:dyDescent="0.25">
      <c r="A927" s="130"/>
      <c r="B927" s="85"/>
      <c r="C927" s="98"/>
      <c r="D927" s="97"/>
      <c r="E927" s="96"/>
      <c r="F927" s="100"/>
      <c r="G927" s="101"/>
      <c r="H927" s="101"/>
      <c r="I927" s="101"/>
    </row>
    <row r="928" spans="1:9" ht="9.9499999999999993" customHeight="1" x14ac:dyDescent="0.25">
      <c r="A928" s="130"/>
      <c r="B928" s="86"/>
      <c r="C928" s="98"/>
      <c r="D928" s="97"/>
      <c r="E928" s="96"/>
      <c r="F928" s="100"/>
      <c r="G928" s="101"/>
      <c r="H928" s="101"/>
      <c r="I928" s="101"/>
    </row>
    <row r="929" spans="1:9" ht="9.9499999999999993" customHeight="1" x14ac:dyDescent="0.25">
      <c r="A929" s="130">
        <v>1880</v>
      </c>
      <c r="B929" s="84" t="s">
        <v>41</v>
      </c>
      <c r="C929" s="98" t="s">
        <v>328</v>
      </c>
      <c r="D929" s="97" t="s">
        <v>491</v>
      </c>
      <c r="E929" s="96">
        <v>1493</v>
      </c>
      <c r="F929" s="100">
        <f>$F$1</f>
        <v>0</v>
      </c>
      <c r="G929" s="101">
        <f>$E929*(100-($F929*100))/100</f>
        <v>1493</v>
      </c>
      <c r="H929" s="101" t="e">
        <f>ROUND($E929*(100-($F929*100))/100,2)*#REF!</f>
        <v>#REF!</v>
      </c>
      <c r="I929" s="101" t="e">
        <f>ROUND($E929*(100-($F929*100))/100,2)*#REF!*((10000+2300)/10000)</f>
        <v>#REF!</v>
      </c>
    </row>
    <row r="930" spans="1:9" ht="9.9499999999999993" customHeight="1" x14ac:dyDescent="0.25">
      <c r="A930" s="130"/>
      <c r="B930" s="85"/>
      <c r="C930" s="98"/>
      <c r="D930" s="97"/>
      <c r="E930" s="96"/>
      <c r="F930" s="100"/>
      <c r="G930" s="101"/>
      <c r="H930" s="101"/>
      <c r="I930" s="101"/>
    </row>
    <row r="931" spans="1:9" ht="9.9499999999999993" customHeight="1" x14ac:dyDescent="0.25">
      <c r="A931" s="130"/>
      <c r="B931" s="86"/>
      <c r="C931" s="98"/>
      <c r="D931" s="97"/>
      <c r="E931" s="96"/>
      <c r="F931" s="100"/>
      <c r="G931" s="101"/>
      <c r="H931" s="101"/>
      <c r="I931" s="101"/>
    </row>
    <row r="932" spans="1:9" ht="9.9499999999999993" customHeight="1" x14ac:dyDescent="0.25">
      <c r="A932" s="130">
        <v>1890</v>
      </c>
      <c r="B932" s="84" t="s">
        <v>65</v>
      </c>
      <c r="C932" s="98" t="s">
        <v>333</v>
      </c>
      <c r="D932" s="97" t="s">
        <v>492</v>
      </c>
      <c r="E932" s="96">
        <v>865</v>
      </c>
      <c r="F932" s="100">
        <f>$F$1</f>
        <v>0</v>
      </c>
      <c r="G932" s="101">
        <f>$E932*(100-($F932*100))/100</f>
        <v>865</v>
      </c>
      <c r="H932" s="101" t="e">
        <f>ROUND($E932*(100-($F932*100))/100,2)*#REF!</f>
        <v>#REF!</v>
      </c>
      <c r="I932" s="101" t="e">
        <f>ROUND($E932*(100-($F932*100))/100,2)*#REF!*((10000+2300)/10000)</f>
        <v>#REF!</v>
      </c>
    </row>
    <row r="933" spans="1:9" ht="9.9499999999999993" customHeight="1" x14ac:dyDescent="0.25">
      <c r="A933" s="130"/>
      <c r="B933" s="85"/>
      <c r="C933" s="98"/>
      <c r="D933" s="97"/>
      <c r="E933" s="96"/>
      <c r="F933" s="100"/>
      <c r="G933" s="101"/>
      <c r="H933" s="101"/>
      <c r="I933" s="101"/>
    </row>
    <row r="934" spans="1:9" ht="9.9499999999999993" customHeight="1" x14ac:dyDescent="0.25">
      <c r="A934" s="130"/>
      <c r="B934" s="86"/>
      <c r="C934" s="98"/>
      <c r="D934" s="97"/>
      <c r="E934" s="96"/>
      <c r="F934" s="100"/>
      <c r="G934" s="101"/>
      <c r="H934" s="101"/>
      <c r="I934" s="101"/>
    </row>
    <row r="935" spans="1:9" ht="9.9499999999999993" customHeight="1" x14ac:dyDescent="0.25">
      <c r="A935" s="130">
        <v>1900</v>
      </c>
      <c r="B935" s="84" t="s">
        <v>66</v>
      </c>
      <c r="C935" s="98" t="s">
        <v>363</v>
      </c>
      <c r="D935" s="97" t="s">
        <v>513</v>
      </c>
      <c r="E935" s="96">
        <v>2210</v>
      </c>
      <c r="F935" s="100">
        <f>$F$1</f>
        <v>0</v>
      </c>
      <c r="G935" s="101">
        <f>$E935*(100-($F935*100))/100</f>
        <v>2210</v>
      </c>
      <c r="H935" s="101" t="e">
        <f>ROUND($E935*(100-($F935*100))/100,2)*#REF!</f>
        <v>#REF!</v>
      </c>
      <c r="I935" s="101" t="e">
        <f>ROUND($E935*(100-($F935*100))/100,2)*#REF!*((10000+2300)/10000)</f>
        <v>#REF!</v>
      </c>
    </row>
    <row r="936" spans="1:9" ht="9.9499999999999993" customHeight="1" x14ac:dyDescent="0.25">
      <c r="A936" s="130"/>
      <c r="B936" s="85"/>
      <c r="C936" s="98"/>
      <c r="D936" s="97"/>
      <c r="E936" s="96"/>
      <c r="F936" s="100"/>
      <c r="G936" s="101"/>
      <c r="H936" s="101"/>
      <c r="I936" s="101"/>
    </row>
    <row r="937" spans="1:9" ht="9.9499999999999993" customHeight="1" x14ac:dyDescent="0.25">
      <c r="A937" s="130"/>
      <c r="B937" s="86"/>
      <c r="C937" s="98"/>
      <c r="D937" s="97"/>
      <c r="E937" s="96"/>
      <c r="F937" s="100"/>
      <c r="G937" s="101"/>
      <c r="H937" s="101"/>
      <c r="I937" s="101"/>
    </row>
    <row r="938" spans="1:9" ht="9.9499999999999993" customHeight="1" x14ac:dyDescent="0.25">
      <c r="A938" s="130">
        <v>1910</v>
      </c>
      <c r="B938" s="84" t="s">
        <v>157</v>
      </c>
      <c r="C938" s="98" t="s">
        <v>580</v>
      </c>
      <c r="D938" s="97" t="s">
        <v>514</v>
      </c>
      <c r="E938" s="96">
        <v>1395</v>
      </c>
      <c r="F938" s="100">
        <f>$F$1</f>
        <v>0</v>
      </c>
      <c r="G938" s="101">
        <f>$E938*(100-($F938*100))/100</f>
        <v>1395</v>
      </c>
      <c r="H938" s="101" t="e">
        <f>ROUND($E938*(100-($F938*100))/100,2)*#REF!</f>
        <v>#REF!</v>
      </c>
      <c r="I938" s="101" t="e">
        <f>ROUND($E938*(100-($F938*100))/100,2)*#REF!*((10000+2300)/10000)</f>
        <v>#REF!</v>
      </c>
    </row>
    <row r="939" spans="1:9" ht="9.9499999999999993" customHeight="1" x14ac:dyDescent="0.25">
      <c r="A939" s="130"/>
      <c r="B939" s="85"/>
      <c r="C939" s="98"/>
      <c r="D939" s="97"/>
      <c r="E939" s="96"/>
      <c r="F939" s="100"/>
      <c r="G939" s="101"/>
      <c r="H939" s="101"/>
      <c r="I939" s="101"/>
    </row>
    <row r="940" spans="1:9" ht="9.9499999999999993" customHeight="1" x14ac:dyDescent="0.25">
      <c r="A940" s="130"/>
      <c r="B940" s="86"/>
      <c r="C940" s="98"/>
      <c r="D940" s="97"/>
      <c r="E940" s="96"/>
      <c r="F940" s="100"/>
      <c r="G940" s="101"/>
      <c r="H940" s="101"/>
      <c r="I940" s="101"/>
    </row>
    <row r="941" spans="1:9" ht="41.25" customHeight="1" x14ac:dyDescent="0.25">
      <c r="A941" s="30"/>
      <c r="C941" s="40" t="s">
        <v>560</v>
      </c>
      <c r="D941" s="31" t="s">
        <v>559</v>
      </c>
      <c r="E941" s="32">
        <v>0</v>
      </c>
      <c r="F941" s="38"/>
      <c r="G941" s="33">
        <f>E941</f>
        <v>0</v>
      </c>
      <c r="H941" s="33" t="e">
        <f>#REF!*G941</f>
        <v>#REF!</v>
      </c>
      <c r="I941" s="33" t="e">
        <f>H941*1.23</f>
        <v>#REF!</v>
      </c>
    </row>
    <row r="942" spans="1:9" ht="14.25" customHeight="1" x14ac:dyDescent="0.25">
      <c r="B942" s="81" t="s">
        <v>161</v>
      </c>
      <c r="C942" s="82"/>
      <c r="D942" s="82"/>
      <c r="E942" s="82"/>
      <c r="F942" s="82"/>
      <c r="G942" s="82"/>
      <c r="H942" s="82"/>
      <c r="I942" s="83"/>
    </row>
    <row r="943" spans="1:9" ht="9.9499999999999993" customHeight="1" x14ac:dyDescent="0.25">
      <c r="A943" s="130">
        <v>390</v>
      </c>
      <c r="B943" s="84" t="s">
        <v>365</v>
      </c>
      <c r="C943" s="98" t="s">
        <v>69</v>
      </c>
      <c r="D943" s="97" t="s">
        <v>184</v>
      </c>
      <c r="E943" s="96">
        <v>1381.3</v>
      </c>
      <c r="F943" s="100">
        <f>$F$1</f>
        <v>0</v>
      </c>
      <c r="G943" s="119">
        <f>$E943*(100-($F943*100))/100</f>
        <v>1381.3</v>
      </c>
      <c r="H943" s="119" t="e">
        <f>ROUND($E943*(100-($F943*100))/100,2)*#REF!</f>
        <v>#REF!</v>
      </c>
      <c r="I943" s="119" t="e">
        <f>ROUND($E943*(100-($F943*100))/100,2)*#REF!*((10000+2300)/10000)</f>
        <v>#REF!</v>
      </c>
    </row>
    <row r="944" spans="1:9" ht="9.9499999999999993" customHeight="1" x14ac:dyDescent="0.25">
      <c r="A944" s="130"/>
      <c r="B944" s="85"/>
      <c r="C944" s="98"/>
      <c r="D944" s="97"/>
      <c r="E944" s="96"/>
      <c r="F944" s="100"/>
      <c r="G944" s="101"/>
      <c r="H944" s="101"/>
      <c r="I944" s="101"/>
    </row>
    <row r="945" spans="1:9" ht="9.9499999999999993" customHeight="1" x14ac:dyDescent="0.25">
      <c r="A945" s="130"/>
      <c r="B945" s="86"/>
      <c r="C945" s="98"/>
      <c r="D945" s="97"/>
      <c r="E945" s="96"/>
      <c r="F945" s="100"/>
      <c r="G945" s="101"/>
      <c r="H945" s="101"/>
      <c r="I945" s="101"/>
    </row>
    <row r="946" spans="1:9" ht="9.9499999999999993" customHeight="1" x14ac:dyDescent="0.25">
      <c r="A946" s="130">
        <v>390</v>
      </c>
      <c r="B946" s="84" t="s">
        <v>71</v>
      </c>
      <c r="C946" s="98" t="s">
        <v>185</v>
      </c>
      <c r="D946" s="143" t="s">
        <v>72</v>
      </c>
      <c r="E946" s="116">
        <v>246.34</v>
      </c>
      <c r="F946" s="100">
        <f>$F$1</f>
        <v>0</v>
      </c>
      <c r="G946" s="101">
        <f>$E946*(100-($F946*100))/100</f>
        <v>246.34</v>
      </c>
      <c r="H946" s="101" t="e">
        <f>ROUND($E946*(100-($F946*100))/100,2)*#REF!</f>
        <v>#REF!</v>
      </c>
      <c r="I946" s="101" t="e">
        <f>ROUND($E946*(100-($F946*100))/100,2)*#REF!*((10000+2300)/10000)</f>
        <v>#REF!</v>
      </c>
    </row>
    <row r="947" spans="1:9" ht="9.9499999999999993" customHeight="1" x14ac:dyDescent="0.25">
      <c r="A947" s="130"/>
      <c r="B947" s="85"/>
      <c r="C947" s="98"/>
      <c r="D947" s="143"/>
      <c r="E947" s="116"/>
      <c r="F947" s="100"/>
      <c r="G947" s="101"/>
      <c r="H947" s="101"/>
      <c r="I947" s="101"/>
    </row>
    <row r="948" spans="1:9" ht="9.9499999999999993" customHeight="1" x14ac:dyDescent="0.25">
      <c r="A948" s="130"/>
      <c r="B948" s="86"/>
      <c r="C948" s="98"/>
      <c r="D948" s="143"/>
      <c r="E948" s="116"/>
      <c r="F948" s="100"/>
      <c r="G948" s="101"/>
      <c r="H948" s="101"/>
      <c r="I948" s="101"/>
    </row>
    <row r="949" spans="1:9" ht="9.9499999999999993" customHeight="1" x14ac:dyDescent="0.25">
      <c r="A949" s="130">
        <v>390</v>
      </c>
      <c r="B949" s="84" t="s">
        <v>73</v>
      </c>
      <c r="C949" s="98" t="s">
        <v>74</v>
      </c>
      <c r="D949" s="143" t="s">
        <v>76</v>
      </c>
      <c r="E949" s="116">
        <v>0</v>
      </c>
      <c r="F949" s="100">
        <f>$F$1</f>
        <v>0</v>
      </c>
      <c r="G949" s="101">
        <f>$E949*(100-($F949*100))/100</f>
        <v>0</v>
      </c>
      <c r="H949" s="101" t="e">
        <f>ROUND($E949*(100-($F949*100))/100,2)*#REF!</f>
        <v>#REF!</v>
      </c>
      <c r="I949" s="101" t="e">
        <f>ROUND($E949*(100-($F949*100))/100,2)*#REF!*((10000+2300)/10000)</f>
        <v>#REF!</v>
      </c>
    </row>
    <row r="950" spans="1:9" ht="9.9499999999999993" customHeight="1" x14ac:dyDescent="0.25">
      <c r="A950" s="130"/>
      <c r="B950" s="85"/>
      <c r="C950" s="98"/>
      <c r="D950" s="143"/>
      <c r="E950" s="116"/>
      <c r="F950" s="100"/>
      <c r="G950" s="101"/>
      <c r="H950" s="101"/>
      <c r="I950" s="101"/>
    </row>
    <row r="951" spans="1:9" ht="9.9499999999999993" customHeight="1" x14ac:dyDescent="0.25">
      <c r="A951" s="130"/>
      <c r="B951" s="86"/>
      <c r="C951" s="98"/>
      <c r="D951" s="143"/>
      <c r="E951" s="116"/>
      <c r="F951" s="100"/>
      <c r="G951" s="101"/>
      <c r="H951" s="101"/>
      <c r="I951" s="101"/>
    </row>
    <row r="952" spans="1:9" ht="9.9499999999999993" customHeight="1" x14ac:dyDescent="0.25">
      <c r="A952" s="30"/>
      <c r="B952" s="87" t="s">
        <v>83</v>
      </c>
      <c r="C952" s="126" t="s">
        <v>369</v>
      </c>
      <c r="D952" s="143" t="s">
        <v>266</v>
      </c>
      <c r="E952" s="99">
        <v>0</v>
      </c>
      <c r="F952" s="112">
        <f>$F$27</f>
        <v>0</v>
      </c>
      <c r="G952" s="114">
        <f>$E952*(100-($F952*100))/100</f>
        <v>0</v>
      </c>
      <c r="H952" s="114" t="e">
        <f>ROUND($E952*(100-($F952*100))/100,2)*#REF!</f>
        <v>#REF!</v>
      </c>
      <c r="I952" s="114" t="e">
        <f>ROUND($E952*(100-($F952*100))/100,2)*#REF!*((10000+2300)/10000)</f>
        <v>#REF!</v>
      </c>
    </row>
    <row r="953" spans="1:9" ht="9.9499999999999993" customHeight="1" x14ac:dyDescent="0.25">
      <c r="A953" s="30"/>
      <c r="B953" s="88"/>
      <c r="C953" s="98"/>
      <c r="D953" s="143"/>
      <c r="E953" s="99"/>
      <c r="F953" s="112"/>
      <c r="G953" s="114"/>
      <c r="H953" s="114"/>
      <c r="I953" s="114"/>
    </row>
    <row r="954" spans="1:9" ht="9.9499999999999993" customHeight="1" x14ac:dyDescent="0.25">
      <c r="A954" s="30"/>
      <c r="B954" s="89"/>
      <c r="C954" s="98"/>
      <c r="D954" s="143"/>
      <c r="E954" s="99"/>
      <c r="F954" s="112"/>
      <c r="G954" s="114"/>
      <c r="H954" s="114"/>
      <c r="I954" s="114"/>
    </row>
    <row r="955" spans="1:9" ht="9.9499999999999993" customHeight="1" x14ac:dyDescent="0.25">
      <c r="A955" s="30"/>
      <c r="B955" s="84" t="s">
        <v>135</v>
      </c>
      <c r="C955" s="98" t="s">
        <v>262</v>
      </c>
      <c r="D955" s="143"/>
      <c r="E955" s="99">
        <v>0</v>
      </c>
      <c r="F955" s="35"/>
      <c r="G955" s="114">
        <f>$E955*(100-($F955*100))/100</f>
        <v>0</v>
      </c>
      <c r="H955" s="114" t="e">
        <f>ROUND($E955*(100-($F955*100))/100,2)*#REF!</f>
        <v>#REF!</v>
      </c>
      <c r="I955" s="114" t="e">
        <f>ROUND($E955*(100-($F955*100))/100,2)*#REF!*((10000+2300)/10000)</f>
        <v>#REF!</v>
      </c>
    </row>
    <row r="956" spans="1:9" ht="9.9499999999999993" customHeight="1" x14ac:dyDescent="0.25">
      <c r="A956" s="30"/>
      <c r="B956" s="85"/>
      <c r="C956" s="98"/>
      <c r="D956" s="143"/>
      <c r="E956" s="99"/>
      <c r="F956" s="35"/>
      <c r="G956" s="114"/>
      <c r="H956" s="114"/>
      <c r="I956" s="114"/>
    </row>
    <row r="957" spans="1:9" ht="9.9499999999999993" customHeight="1" x14ac:dyDescent="0.25">
      <c r="A957" s="30"/>
      <c r="B957" s="86"/>
      <c r="C957" s="98"/>
      <c r="D957" s="143"/>
      <c r="E957" s="99"/>
      <c r="F957" s="35"/>
      <c r="G957" s="114"/>
      <c r="H957" s="114"/>
      <c r="I957" s="114"/>
    </row>
    <row r="958" spans="1:9" ht="9.9499999999999993" customHeight="1" x14ac:dyDescent="0.25">
      <c r="A958" s="30"/>
      <c r="B958" s="87" t="s">
        <v>115</v>
      </c>
      <c r="C958" s="98" t="s">
        <v>263</v>
      </c>
      <c r="D958" s="113"/>
      <c r="E958" s="116">
        <v>0</v>
      </c>
      <c r="F958" s="112">
        <f t="shared" ref="F958" si="64">$F$27</f>
        <v>0</v>
      </c>
      <c r="G958" s="114">
        <f>$E958*(100-($F958*100))/100</f>
        <v>0</v>
      </c>
      <c r="H958" s="114" t="e">
        <f>ROUND($E958*(100-($F958*100))/100,2)*#REF!</f>
        <v>#REF!</v>
      </c>
      <c r="I958" s="114" t="e">
        <f>ROUND($E958*(100-($F958*100))/100,2)*#REF!*((10000+2300)/10000)</f>
        <v>#REF!</v>
      </c>
    </row>
    <row r="959" spans="1:9" ht="9.9499999999999993" customHeight="1" x14ac:dyDescent="0.25">
      <c r="A959" s="30"/>
      <c r="B959" s="88"/>
      <c r="C959" s="98"/>
      <c r="D959" s="113"/>
      <c r="E959" s="116"/>
      <c r="F959" s="112"/>
      <c r="G959" s="114"/>
      <c r="H959" s="114"/>
      <c r="I959" s="114"/>
    </row>
    <row r="960" spans="1:9" ht="9.9499999999999993" customHeight="1" x14ac:dyDescent="0.25">
      <c r="A960" s="30"/>
      <c r="B960" s="89"/>
      <c r="C960" s="98"/>
      <c r="D960" s="113"/>
      <c r="E960" s="116"/>
      <c r="F960" s="112"/>
      <c r="G960" s="114"/>
      <c r="H960" s="114"/>
      <c r="I960" s="114"/>
    </row>
    <row r="961" spans="1:9" ht="9.9499999999999993" customHeight="1" x14ac:dyDescent="0.25">
      <c r="A961" s="30"/>
      <c r="B961" s="144" t="s">
        <v>52</v>
      </c>
      <c r="C961" s="98" t="s">
        <v>53</v>
      </c>
      <c r="D961" s="97" t="s">
        <v>378</v>
      </c>
      <c r="E961" s="96">
        <v>10008</v>
      </c>
      <c r="F961" s="112">
        <f>$F$27</f>
        <v>0</v>
      </c>
      <c r="G961" s="114">
        <f>$E961*(100-($F961*100))/100</f>
        <v>10008</v>
      </c>
      <c r="H961" s="114" t="e">
        <f>ROUND($E961*(100-($F961*100))/100,2)*#REF!</f>
        <v>#REF!</v>
      </c>
      <c r="I961" s="114" t="e">
        <f>ROUND($E961*(100-($F961*100))/100,2)*#REF!*((10000+2300)/10000)</f>
        <v>#REF!</v>
      </c>
    </row>
    <row r="962" spans="1:9" ht="9.9499999999999993" customHeight="1" x14ac:dyDescent="0.25">
      <c r="A962" s="30"/>
      <c r="B962" s="144"/>
      <c r="C962" s="98"/>
      <c r="D962" s="97"/>
      <c r="E962" s="96"/>
      <c r="F962" s="112"/>
      <c r="G962" s="114"/>
      <c r="H962" s="114"/>
      <c r="I962" s="114"/>
    </row>
    <row r="963" spans="1:9" ht="9.9499999999999993" customHeight="1" x14ac:dyDescent="0.25">
      <c r="A963" s="30"/>
      <c r="B963" s="144"/>
      <c r="C963" s="98"/>
      <c r="D963" s="97"/>
      <c r="E963" s="96"/>
      <c r="F963" s="112"/>
      <c r="G963" s="114"/>
      <c r="H963" s="114"/>
      <c r="I963" s="114"/>
    </row>
    <row r="964" spans="1:9" ht="22.5" customHeight="1" x14ac:dyDescent="0.25">
      <c r="A964" s="30"/>
      <c r="B964" s="81" t="s">
        <v>594</v>
      </c>
      <c r="C964" s="82"/>
      <c r="D964" s="82"/>
      <c r="E964" s="82"/>
      <c r="F964" s="82"/>
      <c r="G964" s="82"/>
      <c r="H964" s="82"/>
      <c r="I964" s="83"/>
    </row>
    <row r="965" spans="1:9" ht="30.75" customHeight="1" x14ac:dyDescent="0.25">
      <c r="A965" s="30"/>
      <c r="B965" s="67" t="s">
        <v>595</v>
      </c>
      <c r="C965" s="68" t="s">
        <v>596</v>
      </c>
      <c r="D965" s="69"/>
      <c r="E965" s="70"/>
      <c r="F965" s="71"/>
      <c r="G965" s="72"/>
      <c r="H965" s="72"/>
      <c r="I965" s="73"/>
    </row>
    <row r="966" spans="1:9" ht="29.25" customHeight="1" x14ac:dyDescent="0.25">
      <c r="A966" s="30"/>
      <c r="B966" s="67" t="s">
        <v>58</v>
      </c>
      <c r="C966" s="68" t="s">
        <v>597</v>
      </c>
      <c r="D966" s="69"/>
      <c r="E966" s="70"/>
      <c r="F966" s="71"/>
      <c r="G966" s="72"/>
      <c r="H966" s="72"/>
      <c r="I966" s="73"/>
    </row>
    <row r="967" spans="1:9" ht="33" customHeight="1" x14ac:dyDescent="0.25">
      <c r="A967" s="30"/>
      <c r="B967" s="67" t="s">
        <v>38</v>
      </c>
      <c r="C967" s="68" t="s">
        <v>485</v>
      </c>
      <c r="D967" s="69"/>
      <c r="E967" s="70"/>
      <c r="F967" s="71"/>
      <c r="G967" s="72"/>
      <c r="H967" s="72"/>
      <c r="I967" s="73"/>
    </row>
    <row r="968" spans="1:9" ht="33" customHeight="1" x14ac:dyDescent="0.25">
      <c r="A968" s="30"/>
      <c r="B968" s="67" t="s">
        <v>42</v>
      </c>
      <c r="C968" s="68" t="s">
        <v>598</v>
      </c>
      <c r="D968" s="69"/>
      <c r="E968" s="70"/>
      <c r="F968" s="71"/>
      <c r="G968" s="72"/>
      <c r="H968" s="72"/>
      <c r="I968" s="73"/>
    </row>
    <row r="969" spans="1:9" ht="15.75" customHeight="1" x14ac:dyDescent="0.25">
      <c r="B969" s="81" t="s">
        <v>162</v>
      </c>
      <c r="C969" s="82"/>
      <c r="D969" s="82"/>
      <c r="E969" s="82"/>
      <c r="F969" s="82"/>
      <c r="G969" s="82"/>
      <c r="H969" s="82"/>
      <c r="I969" s="83"/>
    </row>
    <row r="970" spans="1:9" ht="9.9499999999999993" customHeight="1" x14ac:dyDescent="0.25">
      <c r="B970" s="84" t="s">
        <v>48</v>
      </c>
      <c r="C970" s="98" t="s">
        <v>329</v>
      </c>
      <c r="D970" s="97" t="s">
        <v>469</v>
      </c>
      <c r="E970" s="96">
        <v>1352</v>
      </c>
      <c r="F970" s="100">
        <f>$F$1</f>
        <v>0</v>
      </c>
      <c r="G970" s="101">
        <f>$E970*(100-($F970*100))/100</f>
        <v>1352</v>
      </c>
      <c r="H970" s="101" t="e">
        <f>ROUND($E970*(100-($F970*100))/100,2)*#REF!</f>
        <v>#REF!</v>
      </c>
      <c r="I970" s="101" t="e">
        <f>ROUND($E970*(100-($F970*100))/100,2)*#REF!*((10000+2300)/10000)</f>
        <v>#REF!</v>
      </c>
    </row>
    <row r="971" spans="1:9" ht="9.9499999999999993" customHeight="1" x14ac:dyDescent="0.25">
      <c r="B971" s="85"/>
      <c r="C971" s="98"/>
      <c r="D971" s="97"/>
      <c r="E971" s="96"/>
      <c r="F971" s="100"/>
      <c r="G971" s="101"/>
      <c r="H971" s="101"/>
      <c r="I971" s="101"/>
    </row>
    <row r="972" spans="1:9" ht="9.9499999999999993" customHeight="1" x14ac:dyDescent="0.25">
      <c r="B972" s="86"/>
      <c r="C972" s="98"/>
      <c r="D972" s="97"/>
      <c r="E972" s="96"/>
      <c r="F972" s="100"/>
      <c r="G972" s="101"/>
      <c r="H972" s="101"/>
      <c r="I972" s="101"/>
    </row>
    <row r="973" spans="1:9" ht="9.9499999999999993" customHeight="1" x14ac:dyDescent="0.25">
      <c r="A973" s="130">
        <v>130</v>
      </c>
      <c r="B973" s="84" t="s">
        <v>50</v>
      </c>
      <c r="C973" s="98" t="s">
        <v>49</v>
      </c>
      <c r="D973" s="97" t="s">
        <v>51</v>
      </c>
      <c r="E973" s="96">
        <v>848.7</v>
      </c>
      <c r="F973" s="100">
        <f>$F$1</f>
        <v>0</v>
      </c>
      <c r="G973" s="101">
        <f>$E973*(100-($F973*100))/100</f>
        <v>848.7</v>
      </c>
      <c r="H973" s="101" t="e">
        <f>ROUND($E973*(100-($F973*100))/100,2)*#REF!</f>
        <v>#REF!</v>
      </c>
      <c r="I973" s="101" t="e">
        <f>ROUND($E973*(100-($F973*100))/100,2)*#REF!*((10000+2300)/10000)</f>
        <v>#REF!</v>
      </c>
    </row>
    <row r="974" spans="1:9" ht="9.9499999999999993" customHeight="1" x14ac:dyDescent="0.25">
      <c r="A974" s="130"/>
      <c r="B974" s="85"/>
      <c r="C974" s="98"/>
      <c r="D974" s="97"/>
      <c r="E974" s="96"/>
      <c r="F974" s="100"/>
      <c r="G974" s="101"/>
      <c r="H974" s="101"/>
      <c r="I974" s="101"/>
    </row>
    <row r="975" spans="1:9" ht="9.9499999999999993" customHeight="1" x14ac:dyDescent="0.25">
      <c r="A975" s="130"/>
      <c r="B975" s="86"/>
      <c r="C975" s="98"/>
      <c r="D975" s="97"/>
      <c r="E975" s="96"/>
      <c r="F975" s="100"/>
      <c r="G975" s="101"/>
      <c r="H975" s="101"/>
      <c r="I975" s="101"/>
    </row>
    <row r="976" spans="1:9" ht="9.9499999999999993" customHeight="1" x14ac:dyDescent="0.25">
      <c r="A976" s="130">
        <v>330</v>
      </c>
      <c r="B976" s="84" t="s">
        <v>39</v>
      </c>
      <c r="C976" s="98" t="s">
        <v>587</v>
      </c>
      <c r="D976" s="97" t="s">
        <v>515</v>
      </c>
      <c r="E976" s="96">
        <v>888</v>
      </c>
      <c r="F976" s="100">
        <f>$F$1</f>
        <v>0</v>
      </c>
      <c r="G976" s="101">
        <f>$E976*(100-($F976*100))/100</f>
        <v>888</v>
      </c>
      <c r="H976" s="101" t="e">
        <f>ROUND($E976*(100-($F976*100))/100,2)*#REF!</f>
        <v>#REF!</v>
      </c>
      <c r="I976" s="101" t="e">
        <f>ROUND($E976*(100-($F976*100))/100,2)*#REF!*((10000+2300)/10000)</f>
        <v>#REF!</v>
      </c>
    </row>
    <row r="977" spans="1:9" ht="9.9499999999999993" customHeight="1" x14ac:dyDescent="0.25">
      <c r="A977" s="130"/>
      <c r="B977" s="85"/>
      <c r="C977" s="98"/>
      <c r="D977" s="97"/>
      <c r="E977" s="96"/>
      <c r="F977" s="100"/>
      <c r="G977" s="101"/>
      <c r="H977" s="101"/>
      <c r="I977" s="101"/>
    </row>
    <row r="978" spans="1:9" ht="9.9499999999999993" customHeight="1" x14ac:dyDescent="0.25">
      <c r="A978" s="130"/>
      <c r="B978" s="86"/>
      <c r="C978" s="98"/>
      <c r="D978" s="97"/>
      <c r="E978" s="96"/>
      <c r="F978" s="100"/>
      <c r="G978" s="101"/>
      <c r="H978" s="101"/>
      <c r="I978" s="101"/>
    </row>
    <row r="979" spans="1:9" ht="9.9499999999999993" customHeight="1" x14ac:dyDescent="0.25">
      <c r="A979" s="30"/>
      <c r="B979" s="84" t="s">
        <v>163</v>
      </c>
      <c r="C979" s="98" t="s">
        <v>49</v>
      </c>
      <c r="D979" s="97" t="s">
        <v>165</v>
      </c>
      <c r="E979" s="96">
        <v>1285</v>
      </c>
      <c r="F979" s="100">
        <f>$F$1</f>
        <v>0</v>
      </c>
      <c r="G979" s="101">
        <f>$E979*(100-($F979*100))/100</f>
        <v>1285</v>
      </c>
      <c r="H979" s="101" t="e">
        <f>ROUND($E979*(100-($F979*100))/100,2)*#REF!</f>
        <v>#REF!</v>
      </c>
      <c r="I979" s="101" t="e">
        <f>ROUND($E979*(100-($F979*100))/100,2)*#REF!*((10000+2300)/10000)</f>
        <v>#REF!</v>
      </c>
    </row>
    <row r="980" spans="1:9" ht="9.9499999999999993" customHeight="1" x14ac:dyDescent="0.25">
      <c r="A980" s="30"/>
      <c r="B980" s="85"/>
      <c r="C980" s="98"/>
      <c r="D980" s="97"/>
      <c r="E980" s="96"/>
      <c r="F980" s="100"/>
      <c r="G980" s="101"/>
      <c r="H980" s="101"/>
      <c r="I980" s="101"/>
    </row>
    <row r="981" spans="1:9" ht="9.9499999999999993" customHeight="1" x14ac:dyDescent="0.25">
      <c r="A981" s="22"/>
      <c r="B981" s="86"/>
      <c r="C981" s="98"/>
      <c r="D981" s="97"/>
      <c r="E981" s="96"/>
      <c r="F981" s="100"/>
      <c r="G981" s="101"/>
      <c r="H981" s="101"/>
      <c r="I981" s="101"/>
    </row>
    <row r="982" spans="1:9" ht="17.25" customHeight="1" x14ac:dyDescent="0.25">
      <c r="B982" s="81" t="s">
        <v>166</v>
      </c>
      <c r="C982" s="82"/>
      <c r="D982" s="82"/>
      <c r="E982" s="82"/>
      <c r="F982" s="82"/>
      <c r="G982" s="82"/>
      <c r="H982" s="82"/>
      <c r="I982" s="83"/>
    </row>
    <row r="983" spans="1:9" ht="9.9499999999999993" customHeight="1" x14ac:dyDescent="0.25">
      <c r="B983" s="84" t="s">
        <v>300</v>
      </c>
      <c r="C983" s="142" t="s">
        <v>367</v>
      </c>
      <c r="D983" s="97" t="s">
        <v>301</v>
      </c>
      <c r="E983" s="96">
        <v>0</v>
      </c>
      <c r="F983" s="34"/>
      <c r="G983" s="101">
        <f>$E983*(100-($F983*100))/100</f>
        <v>0</v>
      </c>
      <c r="H983" s="101" t="e">
        <f>ROUND($E983*(100-($F983*100))/100,2)*#REF!</f>
        <v>#REF!</v>
      </c>
      <c r="I983" s="101" t="e">
        <f>ROUND($E983*(100-($F983*100))/100,2)*#REF!*((10000+2300)/10000)</f>
        <v>#REF!</v>
      </c>
    </row>
    <row r="984" spans="1:9" ht="9.9499999999999993" customHeight="1" x14ac:dyDescent="0.25">
      <c r="B984" s="85"/>
      <c r="C984" s="95"/>
      <c r="D984" s="97"/>
      <c r="E984" s="96"/>
      <c r="F984" s="34"/>
      <c r="G984" s="101"/>
      <c r="H984" s="101"/>
      <c r="I984" s="101"/>
    </row>
    <row r="985" spans="1:9" ht="9.9499999999999993" customHeight="1" x14ac:dyDescent="0.25">
      <c r="B985" s="86"/>
      <c r="C985" s="95"/>
      <c r="D985" s="97"/>
      <c r="E985" s="96"/>
      <c r="F985" s="34"/>
      <c r="G985" s="101"/>
      <c r="H985" s="101"/>
      <c r="I985" s="101"/>
    </row>
    <row r="986" spans="1:9" ht="9.9499999999999993" customHeight="1" x14ac:dyDescent="0.25">
      <c r="A986" s="30"/>
      <c r="B986" s="84" t="s">
        <v>151</v>
      </c>
      <c r="C986" s="98" t="s">
        <v>169</v>
      </c>
      <c r="D986" s="97" t="s">
        <v>170</v>
      </c>
      <c r="E986" s="96">
        <v>0</v>
      </c>
      <c r="F986" s="100">
        <f>$F$1</f>
        <v>0</v>
      </c>
      <c r="G986" s="101">
        <f>$E986*(100-($F986*100))/100</f>
        <v>0</v>
      </c>
      <c r="H986" s="101" t="e">
        <f>ROUND($E986*(100-($F986*100))/100,2)*#REF!</f>
        <v>#REF!</v>
      </c>
      <c r="I986" s="101" t="e">
        <f>ROUND($E986*(100-($F986*100))/100,2)*#REF!*((10000+2300)/10000)</f>
        <v>#REF!</v>
      </c>
    </row>
    <row r="987" spans="1:9" ht="9.9499999999999993" customHeight="1" x14ac:dyDescent="0.25">
      <c r="A987" s="30"/>
      <c r="B987" s="85"/>
      <c r="C987" s="98"/>
      <c r="D987" s="97"/>
      <c r="E987" s="96"/>
      <c r="F987" s="100"/>
      <c r="G987" s="101"/>
      <c r="H987" s="101"/>
      <c r="I987" s="101"/>
    </row>
    <row r="988" spans="1:9" ht="9.9499999999999993" customHeight="1" x14ac:dyDescent="0.25">
      <c r="A988" s="22"/>
      <c r="B988" s="86"/>
      <c r="C988" s="98"/>
      <c r="D988" s="97"/>
      <c r="E988" s="96"/>
      <c r="F988" s="100"/>
      <c r="G988" s="101"/>
      <c r="H988" s="101"/>
      <c r="I988" s="101"/>
    </row>
    <row r="989" spans="1:9" ht="9.9499999999999993" customHeight="1" x14ac:dyDescent="0.25">
      <c r="A989" s="30"/>
      <c r="B989" s="84" t="s">
        <v>167</v>
      </c>
      <c r="C989" s="98" t="s">
        <v>171</v>
      </c>
      <c r="D989" s="97" t="s">
        <v>172</v>
      </c>
      <c r="E989" s="96">
        <v>0</v>
      </c>
      <c r="F989" s="100">
        <f>$F$1</f>
        <v>0</v>
      </c>
      <c r="G989" s="101">
        <f>$E989*(100-($F989*100))/100</f>
        <v>0</v>
      </c>
      <c r="H989" s="101" t="e">
        <f>ROUND($E989*(100-($F989*100))/100,2)*#REF!</f>
        <v>#REF!</v>
      </c>
      <c r="I989" s="101" t="e">
        <f>ROUND($E989*(100-($F989*100))/100,2)*#REF!*((10000+2300)/10000)</f>
        <v>#REF!</v>
      </c>
    </row>
    <row r="990" spans="1:9" ht="9.9499999999999993" customHeight="1" x14ac:dyDescent="0.25">
      <c r="A990" s="30"/>
      <c r="B990" s="85"/>
      <c r="C990" s="98"/>
      <c r="D990" s="97"/>
      <c r="E990" s="96"/>
      <c r="F990" s="100"/>
      <c r="G990" s="101"/>
      <c r="H990" s="101"/>
      <c r="I990" s="101"/>
    </row>
    <row r="991" spans="1:9" ht="9.9499999999999993" customHeight="1" x14ac:dyDescent="0.25">
      <c r="A991" s="22"/>
      <c r="B991" s="86"/>
      <c r="C991" s="98"/>
      <c r="D991" s="97"/>
      <c r="E991" s="96"/>
      <c r="F991" s="100"/>
      <c r="G991" s="101"/>
      <c r="H991" s="101"/>
      <c r="I991" s="101"/>
    </row>
    <row r="992" spans="1:9" ht="15" customHeight="1" x14ac:dyDescent="0.25">
      <c r="A992" s="22"/>
      <c r="B992" s="81" t="s">
        <v>527</v>
      </c>
      <c r="C992" s="82"/>
      <c r="D992" s="82"/>
      <c r="E992" s="82"/>
      <c r="F992" s="82"/>
      <c r="G992" s="82"/>
      <c r="H992" s="82"/>
      <c r="I992" s="83"/>
    </row>
    <row r="993" spans="1:9" ht="9.9499999999999993" customHeight="1" x14ac:dyDescent="0.25">
      <c r="A993" s="22"/>
      <c r="B993" s="84" t="s">
        <v>63</v>
      </c>
      <c r="C993" s="98" t="s">
        <v>335</v>
      </c>
      <c r="D993" s="97" t="s">
        <v>528</v>
      </c>
      <c r="E993" s="96">
        <v>935</v>
      </c>
      <c r="F993" s="100">
        <f>$F$1</f>
        <v>0</v>
      </c>
      <c r="G993" s="101">
        <f>$E993*(100-($F993*100))/100</f>
        <v>935</v>
      </c>
      <c r="H993" s="101" t="e">
        <f>ROUND($E993*(100-($F993*100))/100,2)*#REF!</f>
        <v>#REF!</v>
      </c>
      <c r="I993" s="101" t="e">
        <f>ROUND($E993*(100-($F993*100))/100,2)*#REF!*((10000+2300)/10000)</f>
        <v>#REF!</v>
      </c>
    </row>
    <row r="994" spans="1:9" ht="9.9499999999999993" customHeight="1" x14ac:dyDescent="0.25">
      <c r="A994" s="22"/>
      <c r="B994" s="85"/>
      <c r="C994" s="98"/>
      <c r="D994" s="97"/>
      <c r="E994" s="96"/>
      <c r="F994" s="100"/>
      <c r="G994" s="101"/>
      <c r="H994" s="101"/>
      <c r="I994" s="101"/>
    </row>
    <row r="995" spans="1:9" ht="9.9499999999999993" customHeight="1" x14ac:dyDescent="0.25">
      <c r="A995" s="22"/>
      <c r="B995" s="86"/>
      <c r="C995" s="98"/>
      <c r="D995" s="97"/>
      <c r="E995" s="96"/>
      <c r="F995" s="100"/>
      <c r="G995" s="101"/>
      <c r="H995" s="101"/>
      <c r="I995" s="101"/>
    </row>
    <row r="996" spans="1:9" ht="9.9499999999999993" customHeight="1" x14ac:dyDescent="0.25">
      <c r="A996" s="22"/>
      <c r="B996" s="84" t="s">
        <v>39</v>
      </c>
      <c r="C996" s="98" t="s">
        <v>587</v>
      </c>
      <c r="D996" s="97" t="s">
        <v>502</v>
      </c>
      <c r="E996" s="96">
        <v>888</v>
      </c>
      <c r="F996" s="100">
        <f>$F$1</f>
        <v>0</v>
      </c>
      <c r="G996" s="119">
        <f>$E992*(100-($F992*100))/100</f>
        <v>0</v>
      </c>
      <c r="H996" s="119" t="e">
        <f>ROUND($E992*(100-($F992*100))/100,2)*#REF!</f>
        <v>#REF!</v>
      </c>
      <c r="I996" s="119" t="e">
        <f>ROUND($E992*(100-($F992*100))/100,2)*#REF!*((10000+2300)/10000)</f>
        <v>#REF!</v>
      </c>
    </row>
    <row r="997" spans="1:9" ht="9.9499999999999993" customHeight="1" x14ac:dyDescent="0.25">
      <c r="A997" s="22"/>
      <c r="B997" s="85"/>
      <c r="C997" s="98"/>
      <c r="D997" s="97"/>
      <c r="E997" s="96"/>
      <c r="F997" s="100"/>
      <c r="G997" s="101"/>
      <c r="H997" s="101"/>
      <c r="I997" s="101"/>
    </row>
    <row r="998" spans="1:9" ht="9.9499999999999993" customHeight="1" x14ac:dyDescent="0.25">
      <c r="A998" s="22"/>
      <c r="B998" s="86"/>
      <c r="C998" s="98"/>
      <c r="D998" s="97"/>
      <c r="E998" s="96"/>
      <c r="F998" s="100"/>
      <c r="G998" s="101"/>
      <c r="H998" s="101"/>
      <c r="I998" s="101"/>
    </row>
    <row r="999" spans="1:9" ht="9.9499999999999993" customHeight="1" x14ac:dyDescent="0.25">
      <c r="A999" s="22"/>
      <c r="B999" s="84" t="s">
        <v>48</v>
      </c>
      <c r="C999" s="98" t="s">
        <v>329</v>
      </c>
      <c r="D999" s="97" t="s">
        <v>449</v>
      </c>
      <c r="E999" s="96">
        <v>1352</v>
      </c>
      <c r="F999" s="100">
        <f>$F$1</f>
        <v>0</v>
      </c>
      <c r="G999" s="119">
        <f>$E999*(100-($F999*100))/100</f>
        <v>1352</v>
      </c>
      <c r="H999" s="119" t="e">
        <f>ROUND($E999*(100-($F999*100))/100,2)*#REF!</f>
        <v>#REF!</v>
      </c>
      <c r="I999" s="119" t="e">
        <f>ROUND($E999*(100-($F999*100))/100,2)*#REF!*((10000+2300)/10000)</f>
        <v>#REF!</v>
      </c>
    </row>
    <row r="1000" spans="1:9" ht="9.9499999999999993" customHeight="1" x14ac:dyDescent="0.25">
      <c r="A1000" s="22"/>
      <c r="B1000" s="85"/>
      <c r="C1000" s="98"/>
      <c r="D1000" s="97"/>
      <c r="E1000" s="96"/>
      <c r="F1000" s="100"/>
      <c r="G1000" s="101"/>
      <c r="H1000" s="101"/>
      <c r="I1000" s="101"/>
    </row>
    <row r="1001" spans="1:9" ht="9.9499999999999993" customHeight="1" x14ac:dyDescent="0.25">
      <c r="A1001" s="22"/>
      <c r="B1001" s="86"/>
      <c r="C1001" s="98"/>
      <c r="D1001" s="97"/>
      <c r="E1001" s="96"/>
      <c r="F1001" s="100"/>
      <c r="G1001" s="101"/>
      <c r="H1001" s="101"/>
      <c r="I1001" s="101"/>
    </row>
    <row r="1002" spans="1:9" ht="9.9499999999999993" customHeight="1" x14ac:dyDescent="0.25">
      <c r="A1002" s="22"/>
      <c r="B1002" s="84" t="s">
        <v>530</v>
      </c>
      <c r="C1002" s="98" t="s">
        <v>529</v>
      </c>
      <c r="D1002" s="97" t="s">
        <v>531</v>
      </c>
      <c r="E1002" s="99">
        <v>58000</v>
      </c>
      <c r="F1002" s="100">
        <f>$F$1</f>
        <v>0</v>
      </c>
      <c r="G1002" s="119">
        <f>$E1002*(100-($F1002*100))/100</f>
        <v>58000</v>
      </c>
      <c r="H1002" s="119" t="e">
        <f>ROUND($E1002*(100-($F1002*100))/100,2)*#REF!</f>
        <v>#REF!</v>
      </c>
      <c r="I1002" s="119" t="e">
        <f>ROUND($E1002*(100-($F1002*100))/100,2)*#REF!*((10000+2300)/10000)</f>
        <v>#REF!</v>
      </c>
    </row>
    <row r="1003" spans="1:9" ht="9.9499999999999993" customHeight="1" x14ac:dyDescent="0.25">
      <c r="A1003" s="22"/>
      <c r="B1003" s="86"/>
      <c r="C1003" s="98"/>
      <c r="D1003" s="97"/>
      <c r="E1003" s="99"/>
      <c r="F1003" s="100"/>
      <c r="G1003" s="101"/>
      <c r="H1003" s="101"/>
      <c r="I1003" s="101"/>
    </row>
    <row r="1004" spans="1:9" ht="16.5" customHeight="1" x14ac:dyDescent="0.25">
      <c r="B1004" s="81" t="s">
        <v>173</v>
      </c>
      <c r="C1004" s="82"/>
      <c r="D1004" s="82"/>
      <c r="E1004" s="82"/>
      <c r="F1004" s="82"/>
      <c r="G1004" s="82"/>
      <c r="H1004" s="82"/>
      <c r="I1004" s="83"/>
    </row>
    <row r="1005" spans="1:9" ht="9.9499999999999993" customHeight="1" x14ac:dyDescent="0.25">
      <c r="B1005" s="84" t="s">
        <v>132</v>
      </c>
      <c r="C1005" s="95" t="s">
        <v>103</v>
      </c>
      <c r="D1005" s="141" t="s">
        <v>225</v>
      </c>
      <c r="E1005" s="116">
        <v>0</v>
      </c>
      <c r="F1005" s="112">
        <f t="shared" ref="F1005" si="65">$F$27</f>
        <v>0</v>
      </c>
      <c r="G1005" s="114">
        <f>$E1005*(100-($F1005*100))/100</f>
        <v>0</v>
      </c>
      <c r="H1005" s="114" t="e">
        <f>ROUND($E1005*(100-($F1005*100))/100,2)*#REF!</f>
        <v>#REF!</v>
      </c>
      <c r="I1005" s="114" t="e">
        <f>ROUND($E1005*(100-($F1005*100))/100,2)*#REF!*((10000+2300)/10000)</f>
        <v>#REF!</v>
      </c>
    </row>
    <row r="1006" spans="1:9" ht="9.9499999999999993" customHeight="1" x14ac:dyDescent="0.25">
      <c r="B1006" s="85"/>
      <c r="C1006" s="95"/>
      <c r="D1006" s="141"/>
      <c r="E1006" s="116"/>
      <c r="F1006" s="112"/>
      <c r="G1006" s="114"/>
      <c r="H1006" s="114"/>
      <c r="I1006" s="114"/>
    </row>
    <row r="1007" spans="1:9" ht="9.9499999999999993" customHeight="1" x14ac:dyDescent="0.25">
      <c r="B1007" s="86"/>
      <c r="C1007" s="95"/>
      <c r="D1007" s="141"/>
      <c r="E1007" s="116"/>
      <c r="F1007" s="112"/>
      <c r="G1007" s="114"/>
      <c r="H1007" s="114"/>
      <c r="I1007" s="114"/>
    </row>
    <row r="1008" spans="1:9" ht="9.9499999999999993" customHeight="1" x14ac:dyDescent="0.25">
      <c r="B1008" s="87" t="s">
        <v>106</v>
      </c>
      <c r="C1008" s="98" t="s">
        <v>107</v>
      </c>
      <c r="D1008" s="115" t="s">
        <v>108</v>
      </c>
      <c r="E1008" s="116">
        <v>0</v>
      </c>
      <c r="F1008" s="112">
        <f t="shared" ref="F1008" si="66">$F$27</f>
        <v>0</v>
      </c>
      <c r="G1008" s="114">
        <f>$E1008*(100-($F1008*100))/100</f>
        <v>0</v>
      </c>
      <c r="H1008" s="114" t="e">
        <f>ROUND($E1008*(100-($F1008*100))/100,2)*#REF!</f>
        <v>#REF!</v>
      </c>
      <c r="I1008" s="114" t="e">
        <f>ROUND($E1008*(100-($F1008*100))/100,2)*#REF!*((10000+2300)/10000)</f>
        <v>#REF!</v>
      </c>
    </row>
    <row r="1009" spans="2:9" ht="9.9499999999999993" customHeight="1" x14ac:dyDescent="0.25">
      <c r="B1009" s="88"/>
      <c r="C1009" s="98"/>
      <c r="D1009" s="115"/>
      <c r="E1009" s="116"/>
      <c r="F1009" s="112"/>
      <c r="G1009" s="114"/>
      <c r="H1009" s="114"/>
      <c r="I1009" s="114"/>
    </row>
    <row r="1010" spans="2:9" ht="9.9499999999999993" customHeight="1" x14ac:dyDescent="0.25">
      <c r="B1010" s="89"/>
      <c r="C1010" s="98"/>
      <c r="D1010" s="115"/>
      <c r="E1010" s="116"/>
      <c r="F1010" s="112"/>
      <c r="G1010" s="114"/>
      <c r="H1010" s="114"/>
      <c r="I1010" s="114"/>
    </row>
    <row r="1011" spans="2:9" ht="9.9499999999999993" customHeight="1" x14ac:dyDescent="0.25">
      <c r="B1011" s="84" t="s">
        <v>133</v>
      </c>
      <c r="C1011" s="98" t="s">
        <v>373</v>
      </c>
      <c r="D1011" s="117" t="s">
        <v>374</v>
      </c>
      <c r="E1011" s="116">
        <v>0</v>
      </c>
      <c r="F1011" s="112">
        <f t="shared" ref="F1011" si="67">$F$27</f>
        <v>0</v>
      </c>
      <c r="G1011" s="114">
        <f>$E1011*(100-($F1011*100))/100</f>
        <v>0</v>
      </c>
      <c r="H1011" s="114" t="e">
        <f>ROUND($E1011*(100-($F1011*100))/100,2)*#REF!</f>
        <v>#REF!</v>
      </c>
      <c r="I1011" s="114" t="e">
        <f>ROUND($E1011*(100-($F1011*100))/100,2)*#REF!*((10000+2300)/10000)</f>
        <v>#REF!</v>
      </c>
    </row>
    <row r="1012" spans="2:9" ht="9.9499999999999993" customHeight="1" x14ac:dyDescent="0.25">
      <c r="B1012" s="85"/>
      <c r="C1012" s="98"/>
      <c r="D1012" s="117"/>
      <c r="E1012" s="116"/>
      <c r="F1012" s="112"/>
      <c r="G1012" s="114"/>
      <c r="H1012" s="114"/>
      <c r="I1012" s="114"/>
    </row>
    <row r="1013" spans="2:9" ht="9.9499999999999993" customHeight="1" x14ac:dyDescent="0.25">
      <c r="B1013" s="86"/>
      <c r="C1013" s="98"/>
      <c r="D1013" s="117"/>
      <c r="E1013" s="116"/>
      <c r="F1013" s="112"/>
      <c r="G1013" s="114"/>
      <c r="H1013" s="114"/>
      <c r="I1013" s="114"/>
    </row>
    <row r="1014" spans="2:9" ht="9.9499999999999993" customHeight="1" x14ac:dyDescent="0.25">
      <c r="B1014" s="84" t="s">
        <v>112</v>
      </c>
      <c r="C1014" s="95" t="s">
        <v>110</v>
      </c>
      <c r="D1014" s="113" t="s">
        <v>111</v>
      </c>
      <c r="E1014" s="116">
        <v>118.7</v>
      </c>
      <c r="F1014" s="112">
        <f t="shared" ref="F1014" si="68">$F$27</f>
        <v>0</v>
      </c>
      <c r="G1014" s="114">
        <f>$E1014*(100-($F1014*100))/100</f>
        <v>118.7</v>
      </c>
      <c r="H1014" s="114" t="e">
        <f>ROUND($E1014*(100-($F1014*100))/100,2)*#REF!</f>
        <v>#REF!</v>
      </c>
      <c r="I1014" s="114" t="e">
        <f>ROUND($E1014*(100-($F1014*100))/100,2)*#REF!*((10000+2300)/10000)</f>
        <v>#REF!</v>
      </c>
    </row>
    <row r="1015" spans="2:9" ht="9.9499999999999993" customHeight="1" x14ac:dyDescent="0.25">
      <c r="B1015" s="85"/>
      <c r="C1015" s="95"/>
      <c r="D1015" s="113"/>
      <c r="E1015" s="116"/>
      <c r="F1015" s="112"/>
      <c r="G1015" s="114"/>
      <c r="H1015" s="114"/>
      <c r="I1015" s="114"/>
    </row>
    <row r="1016" spans="2:9" ht="9.9499999999999993" customHeight="1" x14ac:dyDescent="0.25">
      <c r="B1016" s="86"/>
      <c r="C1016" s="95"/>
      <c r="D1016" s="113"/>
      <c r="E1016" s="116"/>
      <c r="F1016" s="112"/>
      <c r="G1016" s="114"/>
      <c r="H1016" s="114"/>
      <c r="I1016" s="114"/>
    </row>
    <row r="1017" spans="2:9" ht="9.9499999999999993" customHeight="1" x14ac:dyDescent="0.25">
      <c r="B1017" s="84" t="s">
        <v>134</v>
      </c>
      <c r="C1017" s="98" t="s">
        <v>113</v>
      </c>
      <c r="D1017" s="113" t="s">
        <v>114</v>
      </c>
      <c r="E1017" s="116">
        <v>256.10000000000002</v>
      </c>
      <c r="F1017" s="112">
        <f t="shared" ref="F1017" si="69">$F$27</f>
        <v>0</v>
      </c>
      <c r="G1017" s="114">
        <f>$E1017*(100-($F1017*100))/100</f>
        <v>256.10000000000002</v>
      </c>
      <c r="H1017" s="114" t="e">
        <f>ROUND($E1017*(100-($F1017*100))/100,2)*#REF!</f>
        <v>#REF!</v>
      </c>
      <c r="I1017" s="114" t="e">
        <f>ROUND($E1017*(100-($F1017*100))/100,2)*#REF!*((10000+2300)/10000)</f>
        <v>#REF!</v>
      </c>
    </row>
    <row r="1018" spans="2:9" ht="9.9499999999999993" customHeight="1" x14ac:dyDescent="0.25">
      <c r="B1018" s="85"/>
      <c r="C1018" s="98"/>
      <c r="D1018" s="113"/>
      <c r="E1018" s="116"/>
      <c r="F1018" s="112"/>
      <c r="G1018" s="114"/>
      <c r="H1018" s="114"/>
      <c r="I1018" s="114"/>
    </row>
    <row r="1019" spans="2:9" ht="9.9499999999999993" customHeight="1" x14ac:dyDescent="0.25">
      <c r="B1019" s="86"/>
      <c r="C1019" s="98"/>
      <c r="D1019" s="113"/>
      <c r="E1019" s="116"/>
      <c r="F1019" s="112"/>
      <c r="G1019" s="114"/>
      <c r="H1019" s="114"/>
      <c r="I1019" s="114"/>
    </row>
    <row r="1020" spans="2:9" ht="9.9499999999999993" customHeight="1" x14ac:dyDescent="0.25">
      <c r="B1020" s="87" t="s">
        <v>115</v>
      </c>
      <c r="C1020" s="98" t="s">
        <v>116</v>
      </c>
      <c r="D1020" s="139" t="s">
        <v>279</v>
      </c>
      <c r="E1020" s="116">
        <v>0</v>
      </c>
      <c r="F1020" s="112">
        <f t="shared" ref="F1020" si="70">$F$27</f>
        <v>0</v>
      </c>
      <c r="G1020" s="114">
        <f>$E1020*(100-($F1020*100))/100</f>
        <v>0</v>
      </c>
      <c r="H1020" s="114" t="e">
        <f>ROUND($E1020*(100-($F1020*100))/100,2)*#REF!</f>
        <v>#REF!</v>
      </c>
      <c r="I1020" s="114" t="e">
        <f>ROUND($E1020*(100-($F1020*100))/100,2)*#REF!*((10000+2300)/10000)</f>
        <v>#REF!</v>
      </c>
    </row>
    <row r="1021" spans="2:9" ht="9.9499999999999993" customHeight="1" x14ac:dyDescent="0.25">
      <c r="B1021" s="88"/>
      <c r="C1021" s="98"/>
      <c r="D1021" s="139"/>
      <c r="E1021" s="116"/>
      <c r="F1021" s="112"/>
      <c r="G1021" s="114"/>
      <c r="H1021" s="114"/>
      <c r="I1021" s="114"/>
    </row>
    <row r="1022" spans="2:9" ht="9.9499999999999993" customHeight="1" x14ac:dyDescent="0.25">
      <c r="B1022" s="89"/>
      <c r="C1022" s="98"/>
      <c r="D1022" s="139"/>
      <c r="E1022" s="116"/>
      <c r="F1022" s="112"/>
      <c r="G1022" s="114"/>
      <c r="H1022" s="114"/>
      <c r="I1022" s="114"/>
    </row>
    <row r="1023" spans="2:9" ht="9.9499999999999993" customHeight="1" x14ac:dyDescent="0.25">
      <c r="B1023" s="84" t="s">
        <v>137</v>
      </c>
      <c r="C1023" s="95" t="s">
        <v>117</v>
      </c>
      <c r="D1023" s="115" t="s">
        <v>419</v>
      </c>
      <c r="E1023" s="116">
        <v>969.02</v>
      </c>
      <c r="F1023" s="112">
        <f t="shared" ref="F1023" si="71">$F$27</f>
        <v>0</v>
      </c>
      <c r="G1023" s="114">
        <f>$E1023*(100-($F1023*100))/100</f>
        <v>969.02</v>
      </c>
      <c r="H1023" s="114" t="e">
        <f>ROUND($E1023*(100-($F1023*100))/100,2)*#REF!</f>
        <v>#REF!</v>
      </c>
      <c r="I1023" s="114" t="e">
        <f>ROUND($E1023*(100-($F1023*100))/100,2)*#REF!*((10000+2300)/10000)</f>
        <v>#REF!</v>
      </c>
    </row>
    <row r="1024" spans="2:9" ht="9.9499999999999993" customHeight="1" x14ac:dyDescent="0.25">
      <c r="B1024" s="85"/>
      <c r="C1024" s="95"/>
      <c r="D1024" s="115"/>
      <c r="E1024" s="116"/>
      <c r="F1024" s="112"/>
      <c r="G1024" s="114"/>
      <c r="H1024" s="114"/>
      <c r="I1024" s="114"/>
    </row>
    <row r="1025" spans="2:9" ht="9.9499999999999993" customHeight="1" x14ac:dyDescent="0.25">
      <c r="B1025" s="86"/>
      <c r="C1025" s="95"/>
      <c r="D1025" s="115"/>
      <c r="E1025" s="116"/>
      <c r="F1025" s="112"/>
      <c r="G1025" s="114"/>
      <c r="H1025" s="114"/>
      <c r="I1025" s="114"/>
    </row>
    <row r="1026" spans="2:9" ht="9.9499999999999993" customHeight="1" x14ac:dyDescent="0.25">
      <c r="B1026" s="87" t="s">
        <v>118</v>
      </c>
      <c r="C1026" s="95" t="s">
        <v>600</v>
      </c>
      <c r="D1026" s="113" t="s">
        <v>603</v>
      </c>
      <c r="E1026" s="116">
        <v>571</v>
      </c>
      <c r="F1026" s="112">
        <f t="shared" ref="F1026" si="72">$F$27</f>
        <v>0</v>
      </c>
      <c r="G1026" s="114">
        <f>$E1026*(100-($F1026*100))/100</f>
        <v>571</v>
      </c>
      <c r="H1026" s="114" t="e">
        <f>ROUND($E1026*(100-($F1026*100))/100,2)*#REF!</f>
        <v>#REF!</v>
      </c>
      <c r="I1026" s="114" t="e">
        <f>ROUND($E1026*(100-($F1026*100))/100,2)*#REF!*((10000+2300)/10000)</f>
        <v>#REF!</v>
      </c>
    </row>
    <row r="1027" spans="2:9" ht="9.9499999999999993" customHeight="1" x14ac:dyDescent="0.25">
      <c r="B1027" s="88"/>
      <c r="C1027" s="95"/>
      <c r="D1027" s="113"/>
      <c r="E1027" s="116"/>
      <c r="F1027" s="112"/>
      <c r="G1027" s="114"/>
      <c r="H1027" s="114"/>
      <c r="I1027" s="114"/>
    </row>
    <row r="1028" spans="2:9" ht="9.9499999999999993" customHeight="1" x14ac:dyDescent="0.25">
      <c r="B1028" s="89"/>
      <c r="C1028" s="95"/>
      <c r="D1028" s="113"/>
      <c r="E1028" s="116"/>
      <c r="F1028" s="112"/>
      <c r="G1028" s="114"/>
      <c r="H1028" s="114"/>
      <c r="I1028" s="114"/>
    </row>
    <row r="1029" spans="2:9" ht="9.9499999999999993" customHeight="1" x14ac:dyDescent="0.25">
      <c r="B1029" s="87" t="s">
        <v>120</v>
      </c>
      <c r="C1029" s="95" t="s">
        <v>121</v>
      </c>
      <c r="D1029" s="113" t="s">
        <v>122</v>
      </c>
      <c r="E1029" s="116">
        <v>527.64</v>
      </c>
      <c r="F1029" s="112">
        <f t="shared" ref="F1029" si="73">$F$27</f>
        <v>0</v>
      </c>
      <c r="G1029" s="114">
        <f>$E1029*(100-($F1029*100))/100</f>
        <v>527.64</v>
      </c>
      <c r="H1029" s="114" t="e">
        <f>#REF!*G1029</f>
        <v>#REF!</v>
      </c>
      <c r="I1029" s="114" t="e">
        <f>H1029*1.23</f>
        <v>#REF!</v>
      </c>
    </row>
    <row r="1030" spans="2:9" ht="9.9499999999999993" customHeight="1" x14ac:dyDescent="0.25">
      <c r="B1030" s="88"/>
      <c r="C1030" s="95"/>
      <c r="D1030" s="113"/>
      <c r="E1030" s="116"/>
      <c r="F1030" s="112"/>
      <c r="G1030" s="114"/>
      <c r="H1030" s="114"/>
      <c r="I1030" s="114"/>
    </row>
    <row r="1031" spans="2:9" ht="9.9499999999999993" customHeight="1" x14ac:dyDescent="0.25">
      <c r="B1031" s="89"/>
      <c r="C1031" s="95"/>
      <c r="D1031" s="113"/>
      <c r="E1031" s="116"/>
      <c r="F1031" s="112"/>
      <c r="G1031" s="114"/>
      <c r="H1031" s="114"/>
      <c r="I1031" s="114"/>
    </row>
    <row r="1032" spans="2:9" ht="9.9499999999999993" customHeight="1" x14ac:dyDescent="0.25">
      <c r="B1032" s="87" t="s">
        <v>123</v>
      </c>
      <c r="C1032" s="98" t="s">
        <v>119</v>
      </c>
      <c r="D1032" s="113" t="s">
        <v>349</v>
      </c>
      <c r="E1032" s="116">
        <v>301</v>
      </c>
      <c r="F1032" s="112">
        <f t="shared" ref="F1032" si="74">$F$27</f>
        <v>0</v>
      </c>
      <c r="G1032" s="114">
        <f>$E1032*(100-($F1032*100))/100</f>
        <v>301</v>
      </c>
      <c r="H1032" s="114" t="e">
        <f>#REF!*G1032</f>
        <v>#REF!</v>
      </c>
      <c r="I1032" s="114" t="e">
        <f>H1032*1.23</f>
        <v>#REF!</v>
      </c>
    </row>
    <row r="1033" spans="2:9" ht="9.9499999999999993" customHeight="1" x14ac:dyDescent="0.25">
      <c r="B1033" s="88"/>
      <c r="C1033" s="98"/>
      <c r="D1033" s="113"/>
      <c r="E1033" s="116"/>
      <c r="F1033" s="112"/>
      <c r="G1033" s="114"/>
      <c r="H1033" s="114"/>
      <c r="I1033" s="114"/>
    </row>
    <row r="1034" spans="2:9" ht="9.9499999999999993" customHeight="1" x14ac:dyDescent="0.25">
      <c r="B1034" s="89"/>
      <c r="C1034" s="98"/>
      <c r="D1034" s="113"/>
      <c r="E1034" s="116"/>
      <c r="F1034" s="112"/>
      <c r="G1034" s="114"/>
      <c r="H1034" s="114"/>
      <c r="I1034" s="114"/>
    </row>
    <row r="1035" spans="2:9" ht="9.9499999999999993" customHeight="1" x14ac:dyDescent="0.25">
      <c r="B1035" s="87" t="s">
        <v>139</v>
      </c>
      <c r="C1035" s="95" t="s">
        <v>126</v>
      </c>
      <c r="D1035" s="113" t="s">
        <v>350</v>
      </c>
      <c r="E1035" s="116">
        <v>463</v>
      </c>
      <c r="F1035" s="112">
        <f t="shared" ref="F1035" si="75">$F$27</f>
        <v>0</v>
      </c>
      <c r="G1035" s="114">
        <f>$E1035*(100-($F1035*100))/100</f>
        <v>463</v>
      </c>
      <c r="H1035" s="114" t="e">
        <f>#REF!*G1035</f>
        <v>#REF!</v>
      </c>
      <c r="I1035" s="114" t="e">
        <f>H1035*1.23</f>
        <v>#REF!</v>
      </c>
    </row>
    <row r="1036" spans="2:9" ht="9.9499999999999993" customHeight="1" x14ac:dyDescent="0.25">
      <c r="B1036" s="88"/>
      <c r="C1036" s="95"/>
      <c r="D1036" s="113"/>
      <c r="E1036" s="116"/>
      <c r="F1036" s="112"/>
      <c r="G1036" s="114"/>
      <c r="H1036" s="114"/>
      <c r="I1036" s="114"/>
    </row>
    <row r="1037" spans="2:9" ht="9.9499999999999993" customHeight="1" x14ac:dyDescent="0.25">
      <c r="B1037" s="89"/>
      <c r="C1037" s="95"/>
      <c r="D1037" s="113"/>
      <c r="E1037" s="116"/>
      <c r="F1037" s="112"/>
      <c r="G1037" s="114"/>
      <c r="H1037" s="114"/>
      <c r="I1037" s="114"/>
    </row>
    <row r="1038" spans="2:9" ht="9.9499999999999993" customHeight="1" x14ac:dyDescent="0.25">
      <c r="B1038" s="84" t="s">
        <v>127</v>
      </c>
      <c r="C1038" s="125" t="s">
        <v>128</v>
      </c>
      <c r="D1038" s="115" t="s">
        <v>348</v>
      </c>
      <c r="E1038" s="116">
        <v>484</v>
      </c>
      <c r="F1038" s="112">
        <f t="shared" ref="F1038" si="76">$F$27</f>
        <v>0</v>
      </c>
      <c r="G1038" s="114">
        <f>$E1038*(100-($F1038*100))/100</f>
        <v>484</v>
      </c>
      <c r="H1038" s="114" t="e">
        <f>ROUND($E1038*(100-($F1038*100))/100,2)*#REF!</f>
        <v>#REF!</v>
      </c>
      <c r="I1038" s="114" t="e">
        <f>ROUND($E1038*(100-($F1038*100))/100,2)*#REF!*((10000+2300)/10000)</f>
        <v>#REF!</v>
      </c>
    </row>
    <row r="1039" spans="2:9" ht="9.9499999999999993" customHeight="1" x14ac:dyDescent="0.25">
      <c r="B1039" s="85"/>
      <c r="C1039" s="125"/>
      <c r="D1039" s="115"/>
      <c r="E1039" s="116"/>
      <c r="F1039" s="112"/>
      <c r="G1039" s="114"/>
      <c r="H1039" s="114"/>
      <c r="I1039" s="114"/>
    </row>
    <row r="1040" spans="2:9" ht="9.9499999999999993" customHeight="1" x14ac:dyDescent="0.25">
      <c r="B1040" s="86"/>
      <c r="C1040" s="125"/>
      <c r="D1040" s="115"/>
      <c r="E1040" s="116"/>
      <c r="F1040" s="112"/>
      <c r="G1040" s="114"/>
      <c r="H1040" s="114"/>
      <c r="I1040" s="114"/>
    </row>
    <row r="1041" spans="2:9" ht="9.9499999999999993" customHeight="1" x14ac:dyDescent="0.25">
      <c r="B1041" s="84" t="s">
        <v>129</v>
      </c>
      <c r="C1041" s="125" t="s">
        <v>130</v>
      </c>
      <c r="D1041" s="115" t="s">
        <v>131</v>
      </c>
      <c r="E1041" s="116">
        <v>324.38</v>
      </c>
      <c r="F1041" s="112">
        <f t="shared" ref="F1041" si="77">$F$27</f>
        <v>0</v>
      </c>
      <c r="G1041" s="114">
        <f>$E1041*(100-($F1041*100))/100</f>
        <v>324.38</v>
      </c>
      <c r="H1041" s="114" t="e">
        <f>ROUND($E1041*(100-($F1041*100))/100,2)*#REF!</f>
        <v>#REF!</v>
      </c>
      <c r="I1041" s="114" t="e">
        <f>ROUND($E1041*(100-($F1041*100))/100,2)*#REF!*((10000+2300)/10000)</f>
        <v>#REF!</v>
      </c>
    </row>
    <row r="1042" spans="2:9" ht="9.9499999999999993" customHeight="1" x14ac:dyDescent="0.25">
      <c r="B1042" s="85"/>
      <c r="C1042" s="125"/>
      <c r="D1042" s="115"/>
      <c r="E1042" s="116"/>
      <c r="F1042" s="112"/>
      <c r="G1042" s="114"/>
      <c r="H1042" s="114"/>
      <c r="I1042" s="114"/>
    </row>
    <row r="1043" spans="2:9" ht="9.9499999999999993" customHeight="1" x14ac:dyDescent="0.25">
      <c r="B1043" s="86"/>
      <c r="C1043" s="125"/>
      <c r="D1043" s="115"/>
      <c r="E1043" s="116"/>
      <c r="F1043" s="112"/>
      <c r="G1043" s="114"/>
      <c r="H1043" s="114"/>
      <c r="I1043" s="114"/>
    </row>
    <row r="1044" spans="2:9" ht="15.75" customHeight="1" x14ac:dyDescent="0.25">
      <c r="B1044" s="81" t="s">
        <v>174</v>
      </c>
      <c r="C1044" s="82"/>
      <c r="D1044" s="82"/>
      <c r="E1044" s="82"/>
      <c r="F1044" s="82"/>
      <c r="G1044" s="82"/>
      <c r="H1044" s="82"/>
      <c r="I1044" s="83"/>
    </row>
    <row r="1045" spans="2:9" ht="9.9499999999999993" customHeight="1" x14ac:dyDescent="0.25">
      <c r="B1045" s="134" t="s">
        <v>381</v>
      </c>
      <c r="C1045" s="98" t="s">
        <v>325</v>
      </c>
      <c r="D1045" s="132" t="s">
        <v>382</v>
      </c>
      <c r="E1045" s="116">
        <v>811</v>
      </c>
      <c r="F1045" s="112">
        <f t="shared" ref="F1045:F1047" si="78">$F$27</f>
        <v>0</v>
      </c>
      <c r="G1045" s="114">
        <f>$E1045*(100-($F1045*100))/100</f>
        <v>811</v>
      </c>
      <c r="H1045" s="114" t="e">
        <f>ROUND($E1045*(100-($F1045*100))/100,2)*#REF!</f>
        <v>#REF!</v>
      </c>
      <c r="I1045" s="114" t="e">
        <f>ROUND($E1045*(100-($F1045*100))/100,2)*#REF!*((10000+2300)/10000)</f>
        <v>#REF!</v>
      </c>
    </row>
    <row r="1046" spans="2:9" ht="27.75" customHeight="1" x14ac:dyDescent="0.25">
      <c r="B1046" s="134"/>
      <c r="C1046" s="98"/>
      <c r="D1046" s="132"/>
      <c r="E1046" s="116"/>
      <c r="F1046" s="112"/>
      <c r="G1046" s="114"/>
      <c r="H1046" s="114"/>
      <c r="I1046" s="114"/>
    </row>
    <row r="1047" spans="2:9" ht="9.9499999999999993" customHeight="1" x14ac:dyDescent="0.25">
      <c r="B1047" s="134" t="s">
        <v>383</v>
      </c>
      <c r="C1047" s="98" t="s">
        <v>325</v>
      </c>
      <c r="D1047" s="132" t="s">
        <v>384</v>
      </c>
      <c r="E1047" s="116">
        <v>1699</v>
      </c>
      <c r="F1047" s="112">
        <f t="shared" si="78"/>
        <v>0</v>
      </c>
      <c r="G1047" s="114">
        <f>$E1047*(100-($F1047*100))/100</f>
        <v>1699</v>
      </c>
      <c r="H1047" s="114" t="e">
        <f>ROUND($E1047*(100-($F1047*100))/100,2)*#REF!</f>
        <v>#REF!</v>
      </c>
      <c r="I1047" s="114" t="e">
        <f>ROUND($E1047*(100-($F1047*100))/100,2)*#REF!*((10000+2300)/10000)</f>
        <v>#REF!</v>
      </c>
    </row>
    <row r="1048" spans="2:9" ht="24.75" customHeight="1" x14ac:dyDescent="0.25">
      <c r="B1048" s="134"/>
      <c r="C1048" s="98"/>
      <c r="D1048" s="132"/>
      <c r="E1048" s="116"/>
      <c r="F1048" s="112"/>
      <c r="G1048" s="114"/>
      <c r="H1048" s="114"/>
      <c r="I1048" s="114"/>
    </row>
    <row r="1049" spans="2:9" ht="9.9499999999999993" customHeight="1" x14ac:dyDescent="0.25">
      <c r="B1049" s="84" t="s">
        <v>135</v>
      </c>
      <c r="C1049" s="98" t="s">
        <v>262</v>
      </c>
      <c r="D1049" s="132"/>
      <c r="E1049" s="116">
        <v>0</v>
      </c>
      <c r="F1049" s="112">
        <f t="shared" ref="F1049" si="79">$F$27</f>
        <v>0</v>
      </c>
      <c r="G1049" s="114">
        <f>$E1049*(100-($F1049*100))/100</f>
        <v>0</v>
      </c>
      <c r="H1049" s="114" t="e">
        <f>ROUND($E1049*(100-($F1049*100))/100,2)*#REF!</f>
        <v>#REF!</v>
      </c>
      <c r="I1049" s="114" t="e">
        <f>ROUND($E1049*(100-($F1049*100))/100,2)*#REF!*((10000+2300)/10000)</f>
        <v>#REF!</v>
      </c>
    </row>
    <row r="1050" spans="2:9" ht="9.9499999999999993" customHeight="1" x14ac:dyDescent="0.25">
      <c r="B1050" s="85"/>
      <c r="C1050" s="98"/>
      <c r="D1050" s="132"/>
      <c r="E1050" s="116"/>
      <c r="F1050" s="112"/>
      <c r="G1050" s="114"/>
      <c r="H1050" s="114"/>
      <c r="I1050" s="114"/>
    </row>
    <row r="1051" spans="2:9" ht="9.9499999999999993" customHeight="1" x14ac:dyDescent="0.25">
      <c r="B1051" s="86"/>
      <c r="C1051" s="98"/>
      <c r="D1051" s="132"/>
      <c r="E1051" s="116"/>
      <c r="F1051" s="112"/>
      <c r="G1051" s="114"/>
      <c r="H1051" s="114"/>
      <c r="I1051" s="114"/>
    </row>
    <row r="1052" spans="2:9" ht="9.9499999999999993" customHeight="1" x14ac:dyDescent="0.25">
      <c r="B1052" s="87" t="s">
        <v>115</v>
      </c>
      <c r="C1052" s="98" t="s">
        <v>263</v>
      </c>
      <c r="D1052" s="113"/>
      <c r="E1052" s="116">
        <v>0</v>
      </c>
      <c r="F1052" s="112">
        <f t="shared" ref="F1052" si="80">$F$27</f>
        <v>0</v>
      </c>
      <c r="G1052" s="114">
        <f>$E1052*(100-($F1052*100))/100</f>
        <v>0</v>
      </c>
      <c r="H1052" s="114" t="e">
        <f>ROUND($E1052*(100-($F1052*100))/100,2)*#REF!</f>
        <v>#REF!</v>
      </c>
      <c r="I1052" s="114" t="e">
        <f>ROUND($E1052*(100-($F1052*100))/100,2)*#REF!*((10000+2300)/10000)</f>
        <v>#REF!</v>
      </c>
    </row>
    <row r="1053" spans="2:9" ht="9.9499999999999993" customHeight="1" x14ac:dyDescent="0.25">
      <c r="B1053" s="88"/>
      <c r="C1053" s="98"/>
      <c r="D1053" s="113"/>
      <c r="E1053" s="116"/>
      <c r="F1053" s="112"/>
      <c r="G1053" s="114"/>
      <c r="H1053" s="114"/>
      <c r="I1053" s="114"/>
    </row>
    <row r="1054" spans="2:9" ht="9.9499999999999993" customHeight="1" x14ac:dyDescent="0.25">
      <c r="B1054" s="89"/>
      <c r="C1054" s="98"/>
      <c r="D1054" s="113"/>
      <c r="E1054" s="116"/>
      <c r="F1054" s="112"/>
      <c r="G1054" s="114"/>
      <c r="H1054" s="114"/>
      <c r="I1054" s="114"/>
    </row>
    <row r="1055" spans="2:9" ht="9.9499999999999993" customHeight="1" x14ac:dyDescent="0.25">
      <c r="B1055" s="84" t="s">
        <v>136</v>
      </c>
      <c r="C1055" s="95" t="s">
        <v>103</v>
      </c>
      <c r="D1055" s="115"/>
      <c r="E1055" s="116">
        <v>0</v>
      </c>
      <c r="F1055" s="112">
        <f t="shared" ref="F1055" si="81">$F$27</f>
        <v>0</v>
      </c>
      <c r="G1055" s="114">
        <f>$E1055*(100-($F1055*100))/100</f>
        <v>0</v>
      </c>
      <c r="H1055" s="114" t="e">
        <f>ROUND($E1055*(100-($F1055*100))/100,2)*#REF!</f>
        <v>#REF!</v>
      </c>
      <c r="I1055" s="114" t="e">
        <f>ROUND($E1055*(100-($F1055*100))/100,2)*#REF!*((10000+2300)/10000)</f>
        <v>#REF!</v>
      </c>
    </row>
    <row r="1056" spans="2:9" ht="9.9499999999999993" customHeight="1" x14ac:dyDescent="0.25">
      <c r="B1056" s="85"/>
      <c r="C1056" s="95"/>
      <c r="D1056" s="115"/>
      <c r="E1056" s="116"/>
      <c r="F1056" s="112"/>
      <c r="G1056" s="114"/>
      <c r="H1056" s="114"/>
      <c r="I1056" s="114"/>
    </row>
    <row r="1057" spans="2:9" ht="9.9499999999999993" customHeight="1" x14ac:dyDescent="0.25">
      <c r="B1057" s="86"/>
      <c r="C1057" s="95"/>
      <c r="D1057" s="115"/>
      <c r="E1057" s="116"/>
      <c r="F1057" s="112"/>
      <c r="G1057" s="114"/>
      <c r="H1057" s="114"/>
      <c r="I1057" s="114"/>
    </row>
    <row r="1058" spans="2:9" ht="9.9499999999999993" customHeight="1" x14ac:dyDescent="0.25">
      <c r="B1058" s="87" t="s">
        <v>106</v>
      </c>
      <c r="C1058" s="98" t="s">
        <v>107</v>
      </c>
      <c r="D1058" s="115" t="s">
        <v>108</v>
      </c>
      <c r="E1058" s="116">
        <v>0</v>
      </c>
      <c r="F1058" s="112">
        <f t="shared" ref="F1058" si="82">$F$27</f>
        <v>0</v>
      </c>
      <c r="G1058" s="114">
        <f>$E1058*(100-($F1058*100))/100</f>
        <v>0</v>
      </c>
      <c r="H1058" s="114" t="e">
        <f>ROUND($E1058*(100-($F1058*100))/100,2)*#REF!</f>
        <v>#REF!</v>
      </c>
      <c r="I1058" s="114" t="e">
        <f>ROUND($E1058*(100-($F1058*100))/100,2)*#REF!*((10000+2300)/10000)</f>
        <v>#REF!</v>
      </c>
    </row>
    <row r="1059" spans="2:9" ht="9.9499999999999993" customHeight="1" x14ac:dyDescent="0.25">
      <c r="B1059" s="88"/>
      <c r="C1059" s="98"/>
      <c r="D1059" s="115"/>
      <c r="E1059" s="116"/>
      <c r="F1059" s="112"/>
      <c r="G1059" s="114"/>
      <c r="H1059" s="114"/>
      <c r="I1059" s="114"/>
    </row>
    <row r="1060" spans="2:9" ht="9.9499999999999993" customHeight="1" x14ac:dyDescent="0.25">
      <c r="B1060" s="89"/>
      <c r="C1060" s="98"/>
      <c r="D1060" s="115"/>
      <c r="E1060" s="116"/>
      <c r="F1060" s="112"/>
      <c r="G1060" s="114"/>
      <c r="H1060" s="114"/>
      <c r="I1060" s="114"/>
    </row>
    <row r="1061" spans="2:9" ht="9.9499999999999993" customHeight="1" x14ac:dyDescent="0.25">
      <c r="B1061" s="84" t="s">
        <v>137</v>
      </c>
      <c r="C1061" s="95" t="s">
        <v>145</v>
      </c>
      <c r="D1061" s="115" t="s">
        <v>144</v>
      </c>
      <c r="E1061" s="116">
        <v>291.83999999999997</v>
      </c>
      <c r="F1061" s="112">
        <f t="shared" ref="F1061" si="83">$F$27</f>
        <v>0</v>
      </c>
      <c r="G1061" s="131">
        <f>$E1061*(100-($F1061*100))/100</f>
        <v>291.83999999999997</v>
      </c>
      <c r="H1061" s="131" t="e">
        <f>ROUND($E1061*(100-($F1061*100))/100,2)*#REF!</f>
        <v>#REF!</v>
      </c>
      <c r="I1061" s="131" t="e">
        <f>ROUND($E1061*(100-($F1061*100))/100,2)*#REF!*((10000+2300)/10000)</f>
        <v>#REF!</v>
      </c>
    </row>
    <row r="1062" spans="2:9" ht="9.9499999999999993" customHeight="1" x14ac:dyDescent="0.25">
      <c r="B1062" s="85"/>
      <c r="C1062" s="95"/>
      <c r="D1062" s="115"/>
      <c r="E1062" s="116"/>
      <c r="F1062" s="112"/>
      <c r="G1062" s="114"/>
      <c r="H1062" s="114"/>
      <c r="I1062" s="114"/>
    </row>
    <row r="1063" spans="2:9" ht="9.9499999999999993" customHeight="1" x14ac:dyDescent="0.25">
      <c r="B1063" s="86"/>
      <c r="C1063" s="95"/>
      <c r="D1063" s="115"/>
      <c r="E1063" s="116"/>
      <c r="F1063" s="112"/>
      <c r="G1063" s="114"/>
      <c r="H1063" s="114"/>
      <c r="I1063" s="114"/>
    </row>
    <row r="1064" spans="2:9" ht="9.9499999999999993" customHeight="1" x14ac:dyDescent="0.25">
      <c r="B1064" s="87" t="s">
        <v>139</v>
      </c>
      <c r="C1064" s="95" t="s">
        <v>126</v>
      </c>
      <c r="D1064" s="113" t="s">
        <v>350</v>
      </c>
      <c r="E1064" s="116">
        <v>463</v>
      </c>
      <c r="F1064" s="112">
        <f t="shared" ref="F1064" si="84">$F$27</f>
        <v>0</v>
      </c>
      <c r="G1064" s="131">
        <f>$E1064*(100-($F1064*100))/100</f>
        <v>463</v>
      </c>
      <c r="H1064" s="114" t="e">
        <f>#REF!*G1064</f>
        <v>#REF!</v>
      </c>
      <c r="I1064" s="114" t="e">
        <f>H1064*1.23</f>
        <v>#REF!</v>
      </c>
    </row>
    <row r="1065" spans="2:9" ht="9.9499999999999993" customHeight="1" x14ac:dyDescent="0.25">
      <c r="B1065" s="88"/>
      <c r="C1065" s="95"/>
      <c r="D1065" s="113"/>
      <c r="E1065" s="116"/>
      <c r="F1065" s="112"/>
      <c r="G1065" s="114"/>
      <c r="H1065" s="114"/>
      <c r="I1065" s="114"/>
    </row>
    <row r="1066" spans="2:9" ht="9.9499999999999993" customHeight="1" x14ac:dyDescent="0.25">
      <c r="B1066" s="89"/>
      <c r="C1066" s="95"/>
      <c r="D1066" s="113"/>
      <c r="E1066" s="116"/>
      <c r="F1066" s="112"/>
      <c r="G1066" s="114"/>
      <c r="H1066" s="114"/>
      <c r="I1066" s="114"/>
    </row>
    <row r="1067" spans="2:9" ht="9.9499999999999993" customHeight="1" x14ac:dyDescent="0.25">
      <c r="B1067" s="87" t="s">
        <v>123</v>
      </c>
      <c r="C1067" s="98" t="s">
        <v>119</v>
      </c>
      <c r="D1067" s="113" t="s">
        <v>349</v>
      </c>
      <c r="E1067" s="116">
        <v>301</v>
      </c>
      <c r="F1067" s="112">
        <f t="shared" ref="F1067" si="85">$F$27</f>
        <v>0</v>
      </c>
      <c r="G1067" s="131">
        <f>$E1067*(100-($F1067*100))/100</f>
        <v>301</v>
      </c>
      <c r="H1067" s="114" t="e">
        <f>#REF!*G1067</f>
        <v>#REF!</v>
      </c>
      <c r="I1067" s="114" t="e">
        <f>H1067*1.23</f>
        <v>#REF!</v>
      </c>
    </row>
    <row r="1068" spans="2:9" ht="9.9499999999999993" customHeight="1" x14ac:dyDescent="0.25">
      <c r="B1068" s="88"/>
      <c r="C1068" s="98"/>
      <c r="D1068" s="113"/>
      <c r="E1068" s="116"/>
      <c r="F1068" s="112"/>
      <c r="G1068" s="114"/>
      <c r="H1068" s="114"/>
      <c r="I1068" s="114"/>
    </row>
    <row r="1069" spans="2:9" ht="9.9499999999999993" customHeight="1" x14ac:dyDescent="0.25">
      <c r="B1069" s="89"/>
      <c r="C1069" s="98"/>
      <c r="D1069" s="113"/>
      <c r="E1069" s="116"/>
      <c r="F1069" s="112"/>
      <c r="G1069" s="114"/>
      <c r="H1069" s="114"/>
      <c r="I1069" s="114"/>
    </row>
    <row r="1070" spans="2:9" ht="9.9499999999999993" customHeight="1" x14ac:dyDescent="0.25">
      <c r="B1070" s="84" t="s">
        <v>127</v>
      </c>
      <c r="C1070" s="125" t="s">
        <v>128</v>
      </c>
      <c r="D1070" s="115" t="s">
        <v>348</v>
      </c>
      <c r="E1070" s="116">
        <v>484</v>
      </c>
      <c r="F1070" s="112">
        <f t="shared" ref="F1070" si="86">$F$27</f>
        <v>0</v>
      </c>
      <c r="G1070" s="131">
        <f>$E1070*(100-($F1070*100))/100</f>
        <v>484</v>
      </c>
      <c r="H1070" s="131" t="e">
        <f>ROUND($E1070*(100-($F1070*100))/100,2)*#REF!</f>
        <v>#REF!</v>
      </c>
      <c r="I1070" s="131" t="e">
        <f>ROUND($E1070*(100-($F1070*100))/100,2)*#REF!*((10000+2300)/10000)</f>
        <v>#REF!</v>
      </c>
    </row>
    <row r="1071" spans="2:9" ht="9.9499999999999993" customHeight="1" x14ac:dyDescent="0.25">
      <c r="B1071" s="85"/>
      <c r="C1071" s="125"/>
      <c r="D1071" s="115"/>
      <c r="E1071" s="116"/>
      <c r="F1071" s="112"/>
      <c r="G1071" s="114"/>
      <c r="H1071" s="114"/>
      <c r="I1071" s="114"/>
    </row>
    <row r="1072" spans="2:9" ht="9.9499999999999993" customHeight="1" x14ac:dyDescent="0.25">
      <c r="B1072" s="86"/>
      <c r="C1072" s="125"/>
      <c r="D1072" s="115"/>
      <c r="E1072" s="116"/>
      <c r="F1072" s="112"/>
      <c r="G1072" s="114"/>
      <c r="H1072" s="114"/>
      <c r="I1072" s="114"/>
    </row>
    <row r="1073" spans="1:9" ht="9.9499999999999993" customHeight="1" x14ac:dyDescent="0.25">
      <c r="B1073" s="84" t="s">
        <v>129</v>
      </c>
      <c r="C1073" s="125" t="s">
        <v>130</v>
      </c>
      <c r="D1073" s="115" t="s">
        <v>352</v>
      </c>
      <c r="E1073" s="116">
        <v>324.38</v>
      </c>
      <c r="F1073" s="112">
        <f t="shared" ref="F1073" si="87">$F$27</f>
        <v>0</v>
      </c>
      <c r="G1073" s="131">
        <f>$E1073*(100-($F1073*100))/100</f>
        <v>324.38</v>
      </c>
      <c r="H1073" s="131" t="e">
        <f>ROUND($E1073*(100-($F1073*100))/100,2)*#REF!</f>
        <v>#REF!</v>
      </c>
      <c r="I1073" s="131" t="e">
        <f>ROUND($E1073*(100-($F1073*100))/100,2)*#REF!*((10000+2300)/10000)</f>
        <v>#REF!</v>
      </c>
    </row>
    <row r="1074" spans="1:9" ht="9.9499999999999993" customHeight="1" x14ac:dyDescent="0.25">
      <c r="B1074" s="85"/>
      <c r="C1074" s="125"/>
      <c r="D1074" s="115"/>
      <c r="E1074" s="116"/>
      <c r="F1074" s="112"/>
      <c r="G1074" s="114"/>
      <c r="H1074" s="114"/>
      <c r="I1074" s="114"/>
    </row>
    <row r="1075" spans="1:9" ht="9.9499999999999993" customHeight="1" x14ac:dyDescent="0.25">
      <c r="B1075" s="86"/>
      <c r="C1075" s="125"/>
      <c r="D1075" s="115"/>
      <c r="E1075" s="116"/>
      <c r="F1075" s="112"/>
      <c r="G1075" s="114"/>
      <c r="H1075" s="114"/>
      <c r="I1075" s="114"/>
    </row>
    <row r="1076" spans="1:9" ht="9.9499999999999993" customHeight="1" x14ac:dyDescent="0.25">
      <c r="B1076" s="87" t="s">
        <v>118</v>
      </c>
      <c r="C1076" s="95" t="s">
        <v>600</v>
      </c>
      <c r="D1076" s="113" t="s">
        <v>602</v>
      </c>
      <c r="E1076" s="116">
        <v>571</v>
      </c>
      <c r="F1076" s="112">
        <f t="shared" ref="F1076" si="88">$F$27</f>
        <v>0</v>
      </c>
      <c r="G1076" s="131">
        <f>$E1076*(100-($F1076*100))/100</f>
        <v>571</v>
      </c>
      <c r="H1076" s="131" t="e">
        <f>ROUND($E1076*(100-($F1076*100))/100,2)*#REF!</f>
        <v>#REF!</v>
      </c>
      <c r="I1076" s="131" t="e">
        <f>ROUND($E1076*(100-($F1076*100))/100,2)*#REF!*((10000+2300)/10000)</f>
        <v>#REF!</v>
      </c>
    </row>
    <row r="1077" spans="1:9" ht="9.9499999999999993" customHeight="1" x14ac:dyDescent="0.25">
      <c r="B1077" s="88"/>
      <c r="C1077" s="95"/>
      <c r="D1077" s="113"/>
      <c r="E1077" s="116"/>
      <c r="F1077" s="112"/>
      <c r="G1077" s="114"/>
      <c r="H1077" s="114"/>
      <c r="I1077" s="114"/>
    </row>
    <row r="1078" spans="1:9" ht="9.9499999999999993" customHeight="1" x14ac:dyDescent="0.25">
      <c r="B1078" s="89"/>
      <c r="C1078" s="95"/>
      <c r="D1078" s="113"/>
      <c r="E1078" s="116"/>
      <c r="F1078" s="112"/>
      <c r="G1078" s="114"/>
      <c r="H1078" s="114"/>
      <c r="I1078" s="114"/>
    </row>
    <row r="1079" spans="1:9" ht="9.9499999999999993" customHeight="1" x14ac:dyDescent="0.25">
      <c r="B1079" s="87" t="s">
        <v>120</v>
      </c>
      <c r="C1079" s="95" t="s">
        <v>121</v>
      </c>
      <c r="D1079" s="113" t="s">
        <v>122</v>
      </c>
      <c r="E1079" s="116">
        <v>527.64</v>
      </c>
      <c r="F1079" s="112">
        <f t="shared" ref="F1079" si="89">$F$27</f>
        <v>0</v>
      </c>
      <c r="G1079" s="131">
        <f>$E1079*(100-($F1079*100))/100</f>
        <v>527.64</v>
      </c>
      <c r="H1079" s="114" t="e">
        <f>#REF!*G1079</f>
        <v>#REF!</v>
      </c>
      <c r="I1079" s="114" t="e">
        <f>H1079*1.23</f>
        <v>#REF!</v>
      </c>
    </row>
    <row r="1080" spans="1:9" ht="9.9499999999999993" customHeight="1" x14ac:dyDescent="0.25">
      <c r="B1080" s="88"/>
      <c r="C1080" s="95"/>
      <c r="D1080" s="113"/>
      <c r="E1080" s="116"/>
      <c r="F1080" s="112"/>
      <c r="G1080" s="114"/>
      <c r="H1080" s="114"/>
      <c r="I1080" s="114"/>
    </row>
    <row r="1081" spans="1:9" ht="9.9499999999999993" customHeight="1" x14ac:dyDescent="0.25">
      <c r="B1081" s="89"/>
      <c r="C1081" s="95"/>
      <c r="D1081" s="113"/>
      <c r="E1081" s="116"/>
      <c r="F1081" s="112"/>
      <c r="G1081" s="114"/>
      <c r="H1081" s="114"/>
      <c r="I1081" s="114"/>
    </row>
    <row r="1082" spans="1:9" ht="9.9499999999999993" customHeight="1" x14ac:dyDescent="0.25">
      <c r="A1082" s="140"/>
      <c r="B1082" s="84" t="s">
        <v>125</v>
      </c>
      <c r="C1082" s="98" t="s">
        <v>143</v>
      </c>
      <c r="D1082" s="113" t="s">
        <v>351</v>
      </c>
      <c r="E1082" s="116">
        <v>136.59</v>
      </c>
      <c r="F1082" s="112">
        <f t="shared" ref="F1082" si="90">$F$27</f>
        <v>0</v>
      </c>
      <c r="G1082" s="131">
        <f>$E1082*(100-($F1082*100))/100</f>
        <v>136.59</v>
      </c>
      <c r="H1082" s="131" t="e">
        <f>ROUND($E1082*(100-($F1082*100))/100,2)*#REF!</f>
        <v>#REF!</v>
      </c>
      <c r="I1082" s="131" t="e">
        <f>ROUND($E1082*(100-($F1082*100))/100,2)*#REF!*((10000+2300)/10000)</f>
        <v>#REF!</v>
      </c>
    </row>
    <row r="1083" spans="1:9" ht="9.9499999999999993" customHeight="1" x14ac:dyDescent="0.25">
      <c r="A1083" s="140"/>
      <c r="B1083" s="85"/>
      <c r="C1083" s="98"/>
      <c r="D1083" s="113"/>
      <c r="E1083" s="116"/>
      <c r="F1083" s="112"/>
      <c r="G1083" s="114"/>
      <c r="H1083" s="114"/>
      <c r="I1083" s="114"/>
    </row>
    <row r="1084" spans="1:9" ht="9.9499999999999993" customHeight="1" x14ac:dyDescent="0.25">
      <c r="A1084" s="140"/>
      <c r="B1084" s="86"/>
      <c r="C1084" s="98"/>
      <c r="D1084" s="113"/>
      <c r="E1084" s="116"/>
      <c r="F1084" s="112"/>
      <c r="G1084" s="114"/>
      <c r="H1084" s="114"/>
      <c r="I1084" s="114"/>
    </row>
    <row r="1085" spans="1:9" ht="9.9499999999999993" customHeight="1" x14ac:dyDescent="0.25">
      <c r="B1085" s="87" t="s">
        <v>175</v>
      </c>
      <c r="C1085" s="98" t="s">
        <v>176</v>
      </c>
      <c r="D1085" s="115" t="s">
        <v>177</v>
      </c>
      <c r="E1085" s="116">
        <v>1123</v>
      </c>
      <c r="F1085" s="112">
        <f t="shared" ref="F1085:F1091" si="91">$F$27</f>
        <v>0</v>
      </c>
      <c r="G1085" s="131">
        <f>$E1085*(100-($F1085*100))/100</f>
        <v>1123</v>
      </c>
      <c r="H1085" s="131" t="e">
        <f>ROUND($E1085*(100-($F1085*100))/100,2)*#REF!</f>
        <v>#REF!</v>
      </c>
      <c r="I1085" s="131" t="e">
        <f>ROUND($E1085*(100-($F1085*100))/100,2)*#REF!*((10000+2300)/10000)</f>
        <v>#REF!</v>
      </c>
    </row>
    <row r="1086" spans="1:9" ht="9.9499999999999993" customHeight="1" x14ac:dyDescent="0.25">
      <c r="B1086" s="88"/>
      <c r="C1086" s="98"/>
      <c r="D1086" s="115"/>
      <c r="E1086" s="116"/>
      <c r="F1086" s="112"/>
      <c r="G1086" s="114"/>
      <c r="H1086" s="114"/>
      <c r="I1086" s="114"/>
    </row>
    <row r="1087" spans="1:9" ht="9.9499999999999993" customHeight="1" x14ac:dyDescent="0.25">
      <c r="B1087" s="89"/>
      <c r="C1087" s="98"/>
      <c r="D1087" s="115"/>
      <c r="E1087" s="116"/>
      <c r="F1087" s="112"/>
      <c r="G1087" s="114"/>
      <c r="H1087" s="114"/>
      <c r="I1087" s="114"/>
    </row>
    <row r="1088" spans="1:9" ht="9.9499999999999993" customHeight="1" x14ac:dyDescent="0.25">
      <c r="B1088" s="87" t="s">
        <v>179</v>
      </c>
      <c r="C1088" s="98" t="s">
        <v>180</v>
      </c>
      <c r="D1088" s="115" t="s">
        <v>181</v>
      </c>
      <c r="E1088" s="116">
        <v>453</v>
      </c>
      <c r="F1088" s="112">
        <f t="shared" si="91"/>
        <v>0</v>
      </c>
      <c r="G1088" s="131">
        <f>$E1088*(100-($F1088*100))/100</f>
        <v>453</v>
      </c>
      <c r="H1088" s="131" t="e">
        <f>ROUND($E1088*(100-($F1088*100))/100,2)*#REF!</f>
        <v>#REF!</v>
      </c>
      <c r="I1088" s="131" t="e">
        <f>ROUND($E1088*(100-($F1088*100))/100,2)*#REF!*((10000+2300)/10000)</f>
        <v>#REF!</v>
      </c>
    </row>
    <row r="1089" spans="2:9" ht="9.9499999999999993" customHeight="1" x14ac:dyDescent="0.25">
      <c r="B1089" s="88"/>
      <c r="C1089" s="98"/>
      <c r="D1089" s="115"/>
      <c r="E1089" s="116"/>
      <c r="F1089" s="112"/>
      <c r="G1089" s="114"/>
      <c r="H1089" s="114"/>
      <c r="I1089" s="114"/>
    </row>
    <row r="1090" spans="2:9" ht="9.9499999999999993" customHeight="1" x14ac:dyDescent="0.25">
      <c r="B1090" s="89"/>
      <c r="C1090" s="98"/>
      <c r="D1090" s="115"/>
      <c r="E1090" s="116"/>
      <c r="F1090" s="112"/>
      <c r="G1090" s="114"/>
      <c r="H1090" s="114"/>
      <c r="I1090" s="114"/>
    </row>
    <row r="1091" spans="2:9" ht="9.9499999999999993" customHeight="1" x14ac:dyDescent="0.25">
      <c r="B1091" s="87" t="s">
        <v>106</v>
      </c>
      <c r="C1091" s="98" t="s">
        <v>182</v>
      </c>
      <c r="D1091" s="115" t="s">
        <v>183</v>
      </c>
      <c r="E1091" s="116">
        <v>812</v>
      </c>
      <c r="F1091" s="112">
        <f t="shared" si="91"/>
        <v>0</v>
      </c>
      <c r="G1091" s="131">
        <f>$E1091*(100-($F1091*100))/100</f>
        <v>812</v>
      </c>
      <c r="H1091" s="131" t="e">
        <f>ROUND($E1091*(100-($F1091*100))/100,2)*#REF!</f>
        <v>#REF!</v>
      </c>
      <c r="I1091" s="131" t="e">
        <f>ROUND($E1091*(100-($F1091*100))/100,2)*#REF!*((10000+2300)/10000)</f>
        <v>#REF!</v>
      </c>
    </row>
    <row r="1092" spans="2:9" ht="9.9499999999999993" customHeight="1" x14ac:dyDescent="0.25">
      <c r="B1092" s="89"/>
      <c r="C1092" s="98"/>
      <c r="D1092" s="115"/>
      <c r="E1092" s="116"/>
      <c r="F1092" s="112"/>
      <c r="G1092" s="114"/>
      <c r="H1092" s="114"/>
      <c r="I1092" s="114"/>
    </row>
    <row r="1093" spans="2:9" ht="16.5" customHeight="1" x14ac:dyDescent="0.25">
      <c r="B1093" s="81" t="s">
        <v>207</v>
      </c>
      <c r="C1093" s="82"/>
      <c r="D1093" s="82"/>
      <c r="E1093" s="82"/>
      <c r="F1093" s="82"/>
      <c r="G1093" s="82"/>
      <c r="H1093" s="82"/>
      <c r="I1093" s="83"/>
    </row>
    <row r="1094" spans="2:9" ht="9.9499999999999993" customHeight="1" x14ac:dyDescent="0.25">
      <c r="B1094" s="84" t="s">
        <v>135</v>
      </c>
      <c r="C1094" s="95" t="s">
        <v>219</v>
      </c>
      <c r="D1094" s="132" t="s">
        <v>337</v>
      </c>
      <c r="E1094" s="116">
        <v>0</v>
      </c>
      <c r="F1094" s="112">
        <f t="shared" ref="F1094" si="92">$F$27</f>
        <v>0</v>
      </c>
      <c r="G1094" s="114">
        <f>$E415*(100-($F415*100))/100</f>
        <v>0</v>
      </c>
      <c r="H1094" s="114" t="e">
        <f>ROUND($E415*(100-($F415*100))/100,2)*#REF!</f>
        <v>#REF!</v>
      </c>
      <c r="I1094" s="114" t="e">
        <f>ROUND($E415*(100-($F415*100))/100,2)*#REF!*((10000+2300)/10000)</f>
        <v>#REF!</v>
      </c>
    </row>
    <row r="1095" spans="2:9" ht="9.9499999999999993" customHeight="1" x14ac:dyDescent="0.25">
      <c r="B1095" s="85"/>
      <c r="C1095" s="95"/>
      <c r="D1095" s="132"/>
      <c r="E1095" s="116"/>
      <c r="F1095" s="112"/>
      <c r="G1095" s="114"/>
      <c r="H1095" s="114"/>
      <c r="I1095" s="114"/>
    </row>
    <row r="1096" spans="2:9" ht="9.9499999999999993" customHeight="1" x14ac:dyDescent="0.25">
      <c r="B1096" s="86"/>
      <c r="C1096" s="95"/>
      <c r="D1096" s="132"/>
      <c r="E1096" s="116"/>
      <c r="F1096" s="112"/>
      <c r="G1096" s="114"/>
      <c r="H1096" s="114"/>
      <c r="I1096" s="114"/>
    </row>
    <row r="1097" spans="2:9" ht="38.25" customHeight="1" x14ac:dyDescent="0.25">
      <c r="B1097" s="48" t="s">
        <v>386</v>
      </c>
      <c r="C1097" s="56" t="s">
        <v>588</v>
      </c>
      <c r="D1097" s="39" t="s">
        <v>385</v>
      </c>
      <c r="E1097" s="37">
        <v>6800</v>
      </c>
      <c r="F1097" s="35"/>
      <c r="G1097" s="36">
        <f>E1097</f>
        <v>6800</v>
      </c>
      <c r="H1097" s="36" t="e">
        <f>#REF!*G1097</f>
        <v>#REF!</v>
      </c>
      <c r="I1097" s="36" t="e">
        <f>H1097*1.23</f>
        <v>#REF!</v>
      </c>
    </row>
    <row r="1098" spans="2:9" ht="38.25" customHeight="1" x14ac:dyDescent="0.25">
      <c r="B1098" s="48" t="s">
        <v>387</v>
      </c>
      <c r="C1098" s="56" t="s">
        <v>588</v>
      </c>
      <c r="D1098" s="39" t="s">
        <v>388</v>
      </c>
      <c r="E1098" s="37">
        <v>7008</v>
      </c>
      <c r="F1098" s="35"/>
      <c r="G1098" s="36">
        <f>E1098</f>
        <v>7008</v>
      </c>
      <c r="H1098" s="36" t="e">
        <f>#REF!*G1098</f>
        <v>#REF!</v>
      </c>
      <c r="I1098" s="36" t="e">
        <f>H1098*1.23</f>
        <v>#REF!</v>
      </c>
    </row>
    <row r="1099" spans="2:9" ht="33" customHeight="1" x14ac:dyDescent="0.25">
      <c r="B1099" s="48" t="s">
        <v>389</v>
      </c>
      <c r="C1099" s="56" t="s">
        <v>588</v>
      </c>
      <c r="D1099" s="39" t="s">
        <v>390</v>
      </c>
      <c r="E1099" s="37">
        <v>5568</v>
      </c>
      <c r="F1099" s="35"/>
      <c r="G1099" s="36">
        <f>E1099</f>
        <v>5568</v>
      </c>
      <c r="H1099" s="36" t="e">
        <f>#REF!*G1099</f>
        <v>#REF!</v>
      </c>
      <c r="I1099" s="36" t="e">
        <f>H1099*1.23</f>
        <v>#REF!</v>
      </c>
    </row>
    <row r="1100" spans="2:9" ht="33" customHeight="1" x14ac:dyDescent="0.25">
      <c r="B1100" s="87" t="s">
        <v>115</v>
      </c>
      <c r="C1100" s="98" t="s">
        <v>208</v>
      </c>
      <c r="D1100" s="113" t="s">
        <v>257</v>
      </c>
      <c r="E1100" s="116">
        <v>0</v>
      </c>
      <c r="F1100" s="112">
        <f t="shared" ref="F1100" si="93">$F$27</f>
        <v>0</v>
      </c>
      <c r="G1100" s="114">
        <f>$E418*(100-($F418*100))/100</f>
        <v>0</v>
      </c>
      <c r="H1100" s="114" t="e">
        <f>ROUND($E418*(100-($F418*100))/100,2)*#REF!</f>
        <v>#REF!</v>
      </c>
      <c r="I1100" s="114" t="e">
        <f>ROUND($E418*(100-($F418*100))/100,2)*#REF!*((10000+2300)/10000)</f>
        <v>#REF!</v>
      </c>
    </row>
    <row r="1101" spans="2:9" ht="9.9499999999999993" customHeight="1" x14ac:dyDescent="0.25">
      <c r="B1101" s="88"/>
      <c r="C1101" s="98"/>
      <c r="D1101" s="113"/>
      <c r="E1101" s="116"/>
      <c r="F1101" s="112"/>
      <c r="G1101" s="114"/>
      <c r="H1101" s="114"/>
      <c r="I1101" s="114"/>
    </row>
    <row r="1102" spans="2:9" ht="9.9499999999999993" customHeight="1" x14ac:dyDescent="0.25">
      <c r="B1102" s="89"/>
      <c r="C1102" s="98"/>
      <c r="D1102" s="113"/>
      <c r="E1102" s="116"/>
      <c r="F1102" s="112"/>
      <c r="G1102" s="114"/>
      <c r="H1102" s="114"/>
      <c r="I1102" s="114"/>
    </row>
    <row r="1103" spans="2:9" ht="9.9499999999999993" customHeight="1" x14ac:dyDescent="0.25">
      <c r="B1103" s="84" t="s">
        <v>136</v>
      </c>
      <c r="C1103" s="95" t="s">
        <v>103</v>
      </c>
      <c r="D1103" s="115" t="s">
        <v>258</v>
      </c>
      <c r="E1103" s="116">
        <v>0</v>
      </c>
      <c r="F1103" s="112">
        <f t="shared" ref="F1103" si="94">$F$27</f>
        <v>0</v>
      </c>
      <c r="G1103" s="114">
        <f>$E421*(100-($F421*100))/100</f>
        <v>0</v>
      </c>
      <c r="H1103" s="114" t="e">
        <f>ROUND($E421*(100-($F421*100))/100,2)*#REF!</f>
        <v>#REF!</v>
      </c>
      <c r="I1103" s="114" t="e">
        <f>ROUND($E421*(100-($F421*100))/100,2)*#REF!*((10000+2300)/10000)</f>
        <v>#REF!</v>
      </c>
    </row>
    <row r="1104" spans="2:9" ht="9.9499999999999993" customHeight="1" x14ac:dyDescent="0.25">
      <c r="B1104" s="85"/>
      <c r="C1104" s="95"/>
      <c r="D1104" s="115"/>
      <c r="E1104" s="116"/>
      <c r="F1104" s="112"/>
      <c r="G1104" s="114"/>
      <c r="H1104" s="114"/>
      <c r="I1104" s="114"/>
    </row>
    <row r="1105" spans="2:9" ht="9.9499999999999993" customHeight="1" x14ac:dyDescent="0.25">
      <c r="B1105" s="86"/>
      <c r="C1105" s="95"/>
      <c r="D1105" s="115"/>
      <c r="E1105" s="116"/>
      <c r="F1105" s="112"/>
      <c r="G1105" s="114"/>
      <c r="H1105" s="114"/>
      <c r="I1105" s="114"/>
    </row>
    <row r="1106" spans="2:9" ht="9.9499999999999993" customHeight="1" x14ac:dyDescent="0.25">
      <c r="B1106" s="87" t="s">
        <v>106</v>
      </c>
      <c r="C1106" s="98" t="s">
        <v>259</v>
      </c>
      <c r="D1106" s="115"/>
      <c r="E1106" s="116">
        <v>0</v>
      </c>
      <c r="F1106" s="112">
        <f t="shared" ref="F1106" si="95">$F$27</f>
        <v>0</v>
      </c>
      <c r="G1106" s="114">
        <f>$E424*(100-($F424*100))/100</f>
        <v>0</v>
      </c>
      <c r="H1106" s="114" t="e">
        <f>ROUND($E424*(100-($F424*100))/100,2)*#REF!</f>
        <v>#REF!</v>
      </c>
      <c r="I1106" s="114" t="e">
        <f>ROUND($E424*(100-($F424*100))/100,2)*#REF!*((10000+2300)/10000)</f>
        <v>#REF!</v>
      </c>
    </row>
    <row r="1107" spans="2:9" ht="9.9499999999999993" customHeight="1" x14ac:dyDescent="0.25">
      <c r="B1107" s="88"/>
      <c r="C1107" s="98"/>
      <c r="D1107" s="115"/>
      <c r="E1107" s="116"/>
      <c r="F1107" s="112"/>
      <c r="G1107" s="114"/>
      <c r="H1107" s="114"/>
      <c r="I1107" s="114"/>
    </row>
    <row r="1108" spans="2:9" ht="9.9499999999999993" customHeight="1" x14ac:dyDescent="0.25">
      <c r="B1108" s="89"/>
      <c r="C1108" s="98"/>
      <c r="D1108" s="115"/>
      <c r="E1108" s="116"/>
      <c r="F1108" s="112"/>
      <c r="G1108" s="114"/>
      <c r="H1108" s="114"/>
      <c r="I1108" s="114"/>
    </row>
    <row r="1109" spans="2:9" ht="9.9499999999999993" customHeight="1" x14ac:dyDescent="0.25">
      <c r="B1109" s="84" t="s">
        <v>175</v>
      </c>
      <c r="C1109" s="98" t="s">
        <v>234</v>
      </c>
      <c r="D1109" s="115"/>
      <c r="E1109" s="116">
        <v>0</v>
      </c>
      <c r="F1109" s="112">
        <f t="shared" ref="F1109" si="96">$F$27</f>
        <v>0</v>
      </c>
      <c r="G1109" s="114">
        <v>0</v>
      </c>
      <c r="H1109" s="114">
        <v>0</v>
      </c>
      <c r="I1109" s="114">
        <v>0</v>
      </c>
    </row>
    <row r="1110" spans="2:9" ht="9.9499999999999993" customHeight="1" x14ac:dyDescent="0.25">
      <c r="B1110" s="85"/>
      <c r="C1110" s="98"/>
      <c r="D1110" s="115"/>
      <c r="E1110" s="116"/>
      <c r="F1110" s="112"/>
      <c r="G1110" s="114"/>
      <c r="H1110" s="114"/>
      <c r="I1110" s="114"/>
    </row>
    <row r="1111" spans="2:9" ht="9.9499999999999993" customHeight="1" x14ac:dyDescent="0.25">
      <c r="B1111" s="86"/>
      <c r="C1111" s="98"/>
      <c r="D1111" s="115"/>
      <c r="E1111" s="116"/>
      <c r="F1111" s="112"/>
      <c r="G1111" s="114"/>
      <c r="H1111" s="114"/>
      <c r="I1111" s="114"/>
    </row>
    <row r="1112" spans="2:9" ht="9.9499999999999993" customHeight="1" x14ac:dyDescent="0.25">
      <c r="B1112" s="84" t="s">
        <v>68</v>
      </c>
      <c r="C1112" s="95" t="s">
        <v>138</v>
      </c>
      <c r="D1112" s="138" t="s">
        <v>391</v>
      </c>
      <c r="E1112" s="116">
        <v>1980</v>
      </c>
      <c r="F1112" s="112">
        <f t="shared" ref="F1112" si="97">$F$27</f>
        <v>0</v>
      </c>
      <c r="G1112" s="114">
        <f>E1112</f>
        <v>1980</v>
      </c>
      <c r="H1112" s="114" t="e">
        <f>SUM(G1112*#REF!)</f>
        <v>#REF!</v>
      </c>
      <c r="I1112" s="114" t="e">
        <f>SUM(H1112*1.23)</f>
        <v>#REF!</v>
      </c>
    </row>
    <row r="1113" spans="2:9" ht="9.9499999999999993" customHeight="1" x14ac:dyDescent="0.25">
      <c r="B1113" s="85"/>
      <c r="C1113" s="95"/>
      <c r="D1113" s="97"/>
      <c r="E1113" s="116"/>
      <c r="F1113" s="112"/>
      <c r="G1113" s="114"/>
      <c r="H1113" s="114"/>
      <c r="I1113" s="114"/>
    </row>
    <row r="1114" spans="2:9" ht="9.9499999999999993" customHeight="1" x14ac:dyDescent="0.25">
      <c r="B1114" s="86"/>
      <c r="C1114" s="95"/>
      <c r="D1114" s="97"/>
      <c r="E1114" s="116"/>
      <c r="F1114" s="112"/>
      <c r="G1114" s="114"/>
      <c r="H1114" s="114"/>
      <c r="I1114" s="114"/>
    </row>
    <row r="1115" spans="2:9" ht="9.9499999999999993" customHeight="1" x14ac:dyDescent="0.25">
      <c r="B1115" s="84" t="s">
        <v>68</v>
      </c>
      <c r="C1115" s="98" t="s">
        <v>394</v>
      </c>
      <c r="D1115" s="115" t="s">
        <v>393</v>
      </c>
      <c r="E1115" s="116">
        <v>1575</v>
      </c>
      <c r="F1115" s="112">
        <f t="shared" ref="F1115" si="98">$F$27</f>
        <v>0</v>
      </c>
      <c r="G1115" s="114">
        <f>E1115</f>
        <v>1575</v>
      </c>
      <c r="H1115" s="114" t="e">
        <f>SUM(G1115*#REF!)</f>
        <v>#REF!</v>
      </c>
      <c r="I1115" s="114" t="e">
        <f t="shared" ref="I1115" si="99">SUM(H1115*1.23)</f>
        <v>#REF!</v>
      </c>
    </row>
    <row r="1116" spans="2:9" ht="9.9499999999999993" customHeight="1" x14ac:dyDescent="0.25">
      <c r="B1116" s="85"/>
      <c r="C1116" s="98"/>
      <c r="D1116" s="115"/>
      <c r="E1116" s="116"/>
      <c r="F1116" s="112"/>
      <c r="G1116" s="114"/>
      <c r="H1116" s="114"/>
      <c r="I1116" s="114"/>
    </row>
    <row r="1117" spans="2:9" ht="9.9499999999999993" customHeight="1" x14ac:dyDescent="0.25">
      <c r="B1117" s="86"/>
      <c r="C1117" s="98"/>
      <c r="D1117" s="115"/>
      <c r="E1117" s="116"/>
      <c r="F1117" s="112"/>
      <c r="G1117" s="114"/>
      <c r="H1117" s="114"/>
      <c r="I1117" s="114"/>
    </row>
    <row r="1118" spans="2:9" ht="9.9499999999999993" customHeight="1" x14ac:dyDescent="0.25">
      <c r="B1118" s="84" t="s">
        <v>68</v>
      </c>
      <c r="C1118" s="98" t="s">
        <v>394</v>
      </c>
      <c r="D1118" s="115" t="s">
        <v>392</v>
      </c>
      <c r="E1118" s="116">
        <v>1966</v>
      </c>
      <c r="F1118" s="112">
        <f t="shared" ref="F1118" si="100">$F$27</f>
        <v>0</v>
      </c>
      <c r="G1118" s="114">
        <f>E1118</f>
        <v>1966</v>
      </c>
      <c r="H1118" s="114" t="e">
        <f>SUM(G1118*#REF!)</f>
        <v>#REF!</v>
      </c>
      <c r="I1118" s="114" t="e">
        <f t="shared" ref="I1118" si="101">SUM(H1118*1.23)</f>
        <v>#REF!</v>
      </c>
    </row>
    <row r="1119" spans="2:9" ht="9.9499999999999993" customHeight="1" x14ac:dyDescent="0.25">
      <c r="B1119" s="85"/>
      <c r="C1119" s="98"/>
      <c r="D1119" s="115"/>
      <c r="E1119" s="116"/>
      <c r="F1119" s="112"/>
      <c r="G1119" s="114"/>
      <c r="H1119" s="114"/>
      <c r="I1119" s="114"/>
    </row>
    <row r="1120" spans="2:9" ht="9.9499999999999993" customHeight="1" x14ac:dyDescent="0.25">
      <c r="B1120" s="86"/>
      <c r="C1120" s="98"/>
      <c r="D1120" s="115"/>
      <c r="E1120" s="116"/>
      <c r="F1120" s="112"/>
      <c r="G1120" s="114"/>
      <c r="H1120" s="114"/>
      <c r="I1120" s="114"/>
    </row>
    <row r="1121" spans="2:9" ht="9.9499999999999993" customHeight="1" x14ac:dyDescent="0.25">
      <c r="B1121" s="84" t="s">
        <v>68</v>
      </c>
      <c r="C1121" s="98" t="s">
        <v>394</v>
      </c>
      <c r="D1121" s="115" t="s">
        <v>395</v>
      </c>
      <c r="E1121" s="116">
        <v>1912</v>
      </c>
      <c r="F1121" s="112">
        <f t="shared" ref="F1121" si="102">$F$27</f>
        <v>0</v>
      </c>
      <c r="G1121" s="114">
        <f>E1121</f>
        <v>1912</v>
      </c>
      <c r="H1121" s="114" t="e">
        <f>SUM(G1121*#REF!)</f>
        <v>#REF!</v>
      </c>
      <c r="I1121" s="114" t="e">
        <f t="shared" ref="I1121" si="103">SUM(H1121*1.23)</f>
        <v>#REF!</v>
      </c>
    </row>
    <row r="1122" spans="2:9" ht="9.9499999999999993" customHeight="1" x14ac:dyDescent="0.25">
      <c r="B1122" s="85"/>
      <c r="C1122" s="98"/>
      <c r="D1122" s="115"/>
      <c r="E1122" s="116"/>
      <c r="F1122" s="112"/>
      <c r="G1122" s="114"/>
      <c r="H1122" s="114"/>
      <c r="I1122" s="114"/>
    </row>
    <row r="1123" spans="2:9" ht="9.9499999999999993" customHeight="1" x14ac:dyDescent="0.25">
      <c r="B1123" s="86"/>
      <c r="C1123" s="98"/>
      <c r="D1123" s="115"/>
      <c r="E1123" s="116"/>
      <c r="F1123" s="112"/>
      <c r="G1123" s="114"/>
      <c r="H1123" s="114"/>
      <c r="I1123" s="114"/>
    </row>
    <row r="1124" spans="2:9" ht="9.9499999999999993" customHeight="1" x14ac:dyDescent="0.25">
      <c r="B1124" s="87" t="s">
        <v>139</v>
      </c>
      <c r="C1124" s="95" t="s">
        <v>126</v>
      </c>
      <c r="D1124" s="113" t="s">
        <v>350</v>
      </c>
      <c r="E1124" s="116">
        <v>463</v>
      </c>
      <c r="F1124" s="112">
        <f t="shared" ref="F1124" si="104">$F$27</f>
        <v>0</v>
      </c>
      <c r="G1124" s="114">
        <f>$E430*(100-($F430*100))/100</f>
        <v>463</v>
      </c>
      <c r="H1124" s="114" t="e">
        <f>SUM(G1124*#REF!)</f>
        <v>#REF!</v>
      </c>
      <c r="I1124" s="114" t="e">
        <f t="shared" ref="I1124" si="105">SUM(H1124*1.23)</f>
        <v>#REF!</v>
      </c>
    </row>
    <row r="1125" spans="2:9" ht="9.9499999999999993" customHeight="1" x14ac:dyDescent="0.25">
      <c r="B1125" s="88"/>
      <c r="C1125" s="95"/>
      <c r="D1125" s="113"/>
      <c r="E1125" s="116"/>
      <c r="F1125" s="112"/>
      <c r="G1125" s="114"/>
      <c r="H1125" s="114"/>
      <c r="I1125" s="114"/>
    </row>
    <row r="1126" spans="2:9" ht="9.9499999999999993" customHeight="1" x14ac:dyDescent="0.25">
      <c r="B1126" s="89"/>
      <c r="C1126" s="95"/>
      <c r="D1126" s="113"/>
      <c r="E1126" s="116"/>
      <c r="F1126" s="112"/>
      <c r="G1126" s="114"/>
      <c r="H1126" s="114"/>
      <c r="I1126" s="114"/>
    </row>
    <row r="1127" spans="2:9" ht="9.9499999999999993" customHeight="1" x14ac:dyDescent="0.25">
      <c r="B1127" s="87" t="s">
        <v>118</v>
      </c>
      <c r="C1127" s="95" t="s">
        <v>600</v>
      </c>
      <c r="D1127" s="113" t="s">
        <v>603</v>
      </c>
      <c r="E1127" s="116">
        <v>571</v>
      </c>
      <c r="F1127" s="112">
        <f t="shared" ref="F1127" si="106">$F$27</f>
        <v>0</v>
      </c>
      <c r="G1127" s="114">
        <f>E1127</f>
        <v>571</v>
      </c>
      <c r="H1127" s="114" t="e">
        <f>SUM(G1127*#REF!)</f>
        <v>#REF!</v>
      </c>
      <c r="I1127" s="114" t="e">
        <f t="shared" ref="I1127" si="107">SUM(H1127*1.23)</f>
        <v>#REF!</v>
      </c>
    </row>
    <row r="1128" spans="2:9" ht="9.9499999999999993" customHeight="1" x14ac:dyDescent="0.25">
      <c r="B1128" s="88"/>
      <c r="C1128" s="95"/>
      <c r="D1128" s="113"/>
      <c r="E1128" s="116"/>
      <c r="F1128" s="112"/>
      <c r="G1128" s="114"/>
      <c r="H1128" s="114"/>
      <c r="I1128" s="114"/>
    </row>
    <row r="1129" spans="2:9" ht="9.9499999999999993" customHeight="1" x14ac:dyDescent="0.25">
      <c r="B1129" s="89"/>
      <c r="C1129" s="95"/>
      <c r="D1129" s="113"/>
      <c r="E1129" s="116"/>
      <c r="F1129" s="112"/>
      <c r="G1129" s="114"/>
      <c r="H1129" s="114"/>
      <c r="I1129" s="114"/>
    </row>
    <row r="1130" spans="2:9" ht="9.9499999999999993" customHeight="1" x14ac:dyDescent="0.25">
      <c r="B1130" s="87" t="s">
        <v>123</v>
      </c>
      <c r="C1130" s="98" t="s">
        <v>119</v>
      </c>
      <c r="D1130" s="113" t="s">
        <v>349</v>
      </c>
      <c r="E1130" s="116">
        <v>301</v>
      </c>
      <c r="F1130" s="112">
        <f t="shared" ref="F1130" si="108">$F$27</f>
        <v>0</v>
      </c>
      <c r="G1130" s="114">
        <f>$E433*(100-($F433*100))/100</f>
        <v>301</v>
      </c>
      <c r="H1130" s="114" t="e">
        <f>SUM(G1130*#REF!)</f>
        <v>#REF!</v>
      </c>
      <c r="I1130" s="114" t="e">
        <f t="shared" ref="I1130" si="109">SUM(H1130*1.23)</f>
        <v>#REF!</v>
      </c>
    </row>
    <row r="1131" spans="2:9" ht="9.9499999999999993" customHeight="1" x14ac:dyDescent="0.25">
      <c r="B1131" s="88"/>
      <c r="C1131" s="98"/>
      <c r="D1131" s="113"/>
      <c r="E1131" s="116"/>
      <c r="F1131" s="112"/>
      <c r="G1131" s="114"/>
      <c r="H1131" s="114"/>
      <c r="I1131" s="114"/>
    </row>
    <row r="1132" spans="2:9" ht="9.9499999999999993" customHeight="1" x14ac:dyDescent="0.25">
      <c r="B1132" s="89"/>
      <c r="C1132" s="98"/>
      <c r="D1132" s="113"/>
      <c r="E1132" s="116"/>
      <c r="F1132" s="112"/>
      <c r="G1132" s="114"/>
      <c r="H1132" s="114"/>
      <c r="I1132" s="114"/>
    </row>
    <row r="1133" spans="2:9" ht="9.9499999999999993" customHeight="1" x14ac:dyDescent="0.25">
      <c r="B1133" s="84" t="s">
        <v>127</v>
      </c>
      <c r="C1133" s="125" t="s">
        <v>128</v>
      </c>
      <c r="D1133" s="115" t="s">
        <v>348</v>
      </c>
      <c r="E1133" s="116">
        <v>484</v>
      </c>
      <c r="F1133" s="112">
        <f t="shared" ref="F1133" si="110">$F$27</f>
        <v>0</v>
      </c>
      <c r="G1133" s="114">
        <f>$E436*(100-($F436*100))/100</f>
        <v>484</v>
      </c>
      <c r="H1133" s="114" t="e">
        <f>SUM(G1133*#REF!)</f>
        <v>#REF!</v>
      </c>
      <c r="I1133" s="114" t="e">
        <f t="shared" ref="I1133" si="111">SUM(H1133*1.23)</f>
        <v>#REF!</v>
      </c>
    </row>
    <row r="1134" spans="2:9" ht="9.9499999999999993" customHeight="1" x14ac:dyDescent="0.25">
      <c r="B1134" s="85"/>
      <c r="C1134" s="125"/>
      <c r="D1134" s="115"/>
      <c r="E1134" s="116"/>
      <c r="F1134" s="112"/>
      <c r="G1134" s="114"/>
      <c r="H1134" s="114"/>
      <c r="I1134" s="114"/>
    </row>
    <row r="1135" spans="2:9" ht="9.9499999999999993" customHeight="1" x14ac:dyDescent="0.25">
      <c r="B1135" s="86"/>
      <c r="C1135" s="125"/>
      <c r="D1135" s="115"/>
      <c r="E1135" s="116"/>
      <c r="F1135" s="112"/>
      <c r="G1135" s="114"/>
      <c r="H1135" s="114"/>
      <c r="I1135" s="114"/>
    </row>
    <row r="1136" spans="2:9" ht="9.9499999999999993" customHeight="1" x14ac:dyDescent="0.25">
      <c r="B1136" s="87" t="s">
        <v>120</v>
      </c>
      <c r="C1136" s="95" t="s">
        <v>121</v>
      </c>
      <c r="D1136" s="113" t="s">
        <v>347</v>
      </c>
      <c r="E1136" s="116">
        <v>6196</v>
      </c>
      <c r="F1136" s="112">
        <f t="shared" ref="F1136" si="112">$F$27</f>
        <v>0</v>
      </c>
      <c r="G1136" s="131">
        <f>$E1136*(100-($F1136*100))/100</f>
        <v>6196</v>
      </c>
      <c r="H1136" s="114" t="e">
        <f>SUM(G1136*#REF!)</f>
        <v>#REF!</v>
      </c>
      <c r="I1136" s="114" t="e">
        <f t="shared" ref="I1136" si="113">SUM(H1136*1.23)</f>
        <v>#REF!</v>
      </c>
    </row>
    <row r="1137" spans="1:9" ht="9.9499999999999993" customHeight="1" x14ac:dyDescent="0.25">
      <c r="B1137" s="88"/>
      <c r="C1137" s="95"/>
      <c r="D1137" s="113"/>
      <c r="E1137" s="116"/>
      <c r="F1137" s="112"/>
      <c r="G1137" s="114"/>
      <c r="H1137" s="114"/>
      <c r="I1137" s="114"/>
    </row>
    <row r="1138" spans="1:9" ht="9.9499999999999993" customHeight="1" x14ac:dyDescent="0.25">
      <c r="B1138" s="89"/>
      <c r="C1138" s="95"/>
      <c r="D1138" s="113"/>
      <c r="E1138" s="116"/>
      <c r="F1138" s="112"/>
      <c r="G1138" s="114"/>
      <c r="H1138" s="114"/>
      <c r="I1138" s="114"/>
    </row>
    <row r="1139" spans="1:9" ht="9.9499999999999993" customHeight="1" x14ac:dyDescent="0.25">
      <c r="B1139" s="87" t="s">
        <v>179</v>
      </c>
      <c r="C1139" s="98" t="s">
        <v>180</v>
      </c>
      <c r="D1139" s="115" t="s">
        <v>181</v>
      </c>
      <c r="E1139" s="116">
        <v>453</v>
      </c>
      <c r="F1139" s="112">
        <f t="shared" ref="F1139" si="114">$F$27</f>
        <v>0</v>
      </c>
      <c r="G1139" s="131">
        <f>$E1139*(100-($F1139*100))/100</f>
        <v>453</v>
      </c>
      <c r="H1139" s="114" t="e">
        <f>SUM(G1139*#REF!)</f>
        <v>#REF!</v>
      </c>
      <c r="I1139" s="114" t="e">
        <f t="shared" ref="I1139" si="115">SUM(H1139*1.23)</f>
        <v>#REF!</v>
      </c>
    </row>
    <row r="1140" spans="1:9" ht="9.9499999999999993" customHeight="1" x14ac:dyDescent="0.25">
      <c r="B1140" s="88"/>
      <c r="C1140" s="98"/>
      <c r="D1140" s="115"/>
      <c r="E1140" s="116"/>
      <c r="F1140" s="112"/>
      <c r="G1140" s="114"/>
      <c r="H1140" s="114"/>
      <c r="I1140" s="114"/>
    </row>
    <row r="1141" spans="1:9" ht="9.9499999999999993" customHeight="1" x14ac:dyDescent="0.25">
      <c r="B1141" s="89"/>
      <c r="C1141" s="98"/>
      <c r="D1141" s="115"/>
      <c r="E1141" s="116"/>
      <c r="F1141" s="112"/>
      <c r="G1141" s="114"/>
      <c r="H1141" s="114"/>
      <c r="I1141" s="114"/>
    </row>
    <row r="1142" spans="1:9" ht="30" customHeight="1" x14ac:dyDescent="0.25">
      <c r="B1142" s="78" t="s">
        <v>430</v>
      </c>
      <c r="C1142" s="79"/>
      <c r="D1142" s="79"/>
      <c r="E1142" s="79"/>
      <c r="F1142" s="79"/>
      <c r="G1142" s="79"/>
      <c r="H1142" s="79"/>
      <c r="I1142" s="80"/>
    </row>
    <row r="1143" spans="1:9" ht="9.9499999999999993" customHeight="1" x14ac:dyDescent="0.25">
      <c r="B1143" s="84" t="s">
        <v>431</v>
      </c>
      <c r="C1143" s="98" t="s">
        <v>432</v>
      </c>
      <c r="D1143" s="132" t="s">
        <v>433</v>
      </c>
      <c r="E1143" s="116">
        <v>1320</v>
      </c>
      <c r="F1143" s="112">
        <f t="shared" ref="F1143" si="116">$F$27</f>
        <v>0</v>
      </c>
      <c r="G1143" s="114">
        <f>E1143</f>
        <v>1320</v>
      </c>
      <c r="H1143" s="114" t="e">
        <f>#REF!*G1143</f>
        <v>#REF!</v>
      </c>
      <c r="I1143" s="114" t="e">
        <f>H1143*1.23</f>
        <v>#REF!</v>
      </c>
    </row>
    <row r="1144" spans="1:9" ht="9.9499999999999993" customHeight="1" x14ac:dyDescent="0.25">
      <c r="B1144" s="85"/>
      <c r="C1144" s="98"/>
      <c r="D1144" s="132"/>
      <c r="E1144" s="116"/>
      <c r="F1144" s="112"/>
      <c r="G1144" s="114"/>
      <c r="H1144" s="114"/>
      <c r="I1144" s="114"/>
    </row>
    <row r="1145" spans="1:9" ht="9.9499999999999993" customHeight="1" x14ac:dyDescent="0.25">
      <c r="B1145" s="86"/>
      <c r="C1145" s="98"/>
      <c r="D1145" s="132"/>
      <c r="E1145" s="116"/>
      <c r="F1145" s="112"/>
      <c r="G1145" s="114"/>
      <c r="H1145" s="114"/>
      <c r="I1145" s="114"/>
    </row>
    <row r="1146" spans="1:9" ht="9.9499999999999993" customHeight="1" x14ac:dyDescent="0.25">
      <c r="B1146" s="109" t="s">
        <v>434</v>
      </c>
      <c r="C1146" s="95" t="s">
        <v>435</v>
      </c>
      <c r="D1146" s="113" t="s">
        <v>564</v>
      </c>
      <c r="E1146" s="116">
        <v>1890</v>
      </c>
      <c r="F1146" s="112">
        <f t="shared" ref="F1146" si="117">$F$27</f>
        <v>0</v>
      </c>
      <c r="G1146" s="114">
        <f>E1146</f>
        <v>1890</v>
      </c>
      <c r="H1146" s="114" t="e">
        <f>#REF!*G1146</f>
        <v>#REF!</v>
      </c>
      <c r="I1146" s="114" t="e">
        <f>H1146*1.23</f>
        <v>#REF!</v>
      </c>
    </row>
    <row r="1147" spans="1:9" ht="9.9499999999999993" customHeight="1" x14ac:dyDescent="0.25">
      <c r="B1147" s="191"/>
      <c r="C1147" s="95"/>
      <c r="D1147" s="113"/>
      <c r="E1147" s="116"/>
      <c r="F1147" s="112"/>
      <c r="G1147" s="114"/>
      <c r="H1147" s="114"/>
      <c r="I1147" s="114"/>
    </row>
    <row r="1148" spans="1:9" ht="9.9499999999999993" customHeight="1" x14ac:dyDescent="0.25">
      <c r="B1148" s="110"/>
      <c r="C1148" s="95"/>
      <c r="D1148" s="113"/>
      <c r="E1148" s="116"/>
      <c r="F1148" s="112"/>
      <c r="G1148" s="114"/>
      <c r="H1148" s="114"/>
      <c r="I1148" s="114"/>
    </row>
    <row r="1149" spans="1:9" ht="9.9499999999999993" customHeight="1" x14ac:dyDescent="0.25">
      <c r="B1149" s="109" t="s">
        <v>436</v>
      </c>
      <c r="C1149" s="95" t="s">
        <v>437</v>
      </c>
      <c r="D1149" s="113" t="s">
        <v>565</v>
      </c>
      <c r="E1149" s="116">
        <v>1191</v>
      </c>
      <c r="F1149" s="112">
        <f t="shared" ref="F1149" si="118">$F$27</f>
        <v>0</v>
      </c>
      <c r="G1149" s="114">
        <f>E1149</f>
        <v>1191</v>
      </c>
      <c r="H1149" s="114" t="e">
        <f>#REF!*G1149</f>
        <v>#REF!</v>
      </c>
      <c r="I1149" s="114" t="e">
        <f>H1149*1.23</f>
        <v>#REF!</v>
      </c>
    </row>
    <row r="1150" spans="1:9" ht="9.9499999999999993" customHeight="1" x14ac:dyDescent="0.25">
      <c r="B1150" s="191"/>
      <c r="C1150" s="95"/>
      <c r="D1150" s="113"/>
      <c r="E1150" s="116"/>
      <c r="F1150" s="112"/>
      <c r="G1150" s="114"/>
      <c r="H1150" s="114"/>
      <c r="I1150" s="114"/>
    </row>
    <row r="1151" spans="1:9" ht="9.9499999999999993" customHeight="1" x14ac:dyDescent="0.25">
      <c r="A1151" s="50"/>
      <c r="B1151" s="110"/>
      <c r="C1151" s="95"/>
      <c r="D1151" s="113"/>
      <c r="E1151" s="116"/>
      <c r="F1151" s="112"/>
      <c r="G1151" s="114"/>
      <c r="H1151" s="114"/>
      <c r="I1151" s="114"/>
    </row>
    <row r="1152" spans="1:9" ht="21" customHeight="1" x14ac:dyDescent="0.25">
      <c r="A1152"/>
      <c r="B1152" s="60"/>
      <c r="C1152" s="47"/>
      <c r="D1152" s="51"/>
      <c r="E1152"/>
      <c r="F1152"/>
      <c r="G1152" s="52"/>
      <c r="H1152" s="53" t="s">
        <v>7</v>
      </c>
      <c r="I1152" s="53" t="s">
        <v>8</v>
      </c>
    </row>
    <row r="1153" spans="1:9" ht="30" customHeight="1" x14ac:dyDescent="0.25">
      <c r="A1153"/>
      <c r="B1153" s="60"/>
      <c r="C1153" s="47"/>
      <c r="D1153" s="51"/>
      <c r="E1153"/>
      <c r="F1153"/>
      <c r="G1153" s="52"/>
      <c r="H1153" s="54" t="e">
        <f>SUM(H1143:H1151)</f>
        <v>#REF!</v>
      </c>
      <c r="I1153" s="55" t="e">
        <f>SUM(I1143:I1151)</f>
        <v>#REF!</v>
      </c>
    </row>
    <row r="1154" spans="1:9" x14ac:dyDescent="0.25">
      <c r="A1154"/>
      <c r="B1154" s="60"/>
      <c r="C1154" s="47"/>
      <c r="D1154" s="51"/>
      <c r="E1154"/>
      <c r="F1154"/>
      <c r="G1154" s="52"/>
      <c r="H1154" s="52"/>
      <c r="I1154" s="52"/>
    </row>
    <row r="1155" spans="1:9" x14ac:dyDescent="0.25">
      <c r="A1155"/>
      <c r="B1155" s="60"/>
      <c r="C1155" s="47"/>
      <c r="D1155" s="51"/>
      <c r="E1155"/>
      <c r="F1155"/>
      <c r="G1155" s="52"/>
      <c r="H1155" s="52"/>
      <c r="I1155" s="52"/>
    </row>
    <row r="1156" spans="1:9" x14ac:dyDescent="0.25">
      <c r="A1156"/>
      <c r="B1156" s="60"/>
      <c r="C1156" s="47"/>
      <c r="D1156" s="51"/>
      <c r="E1156"/>
      <c r="F1156"/>
      <c r="G1156" s="52"/>
      <c r="H1156" s="52"/>
      <c r="I1156" s="52"/>
    </row>
    <row r="1157" spans="1:9" x14ac:dyDescent="0.25">
      <c r="A1157"/>
      <c r="B1157" s="60"/>
      <c r="C1157" s="47"/>
      <c r="D1157" s="51"/>
      <c r="E1157"/>
      <c r="F1157"/>
      <c r="G1157" s="52"/>
      <c r="H1157" s="52"/>
      <c r="I1157" s="52"/>
    </row>
    <row r="1158" spans="1:9" x14ac:dyDescent="0.25">
      <c r="A1158"/>
      <c r="B1158" s="60"/>
      <c r="C1158" s="47"/>
      <c r="D1158" s="51"/>
      <c r="E1158"/>
      <c r="F1158"/>
      <c r="G1158" s="52"/>
      <c r="H1158" s="52"/>
      <c r="I1158" s="52"/>
    </row>
    <row r="1159" spans="1:9" x14ac:dyDescent="0.25">
      <c r="A1159"/>
      <c r="B1159" s="60"/>
      <c r="C1159" s="47"/>
      <c r="D1159" s="51"/>
      <c r="E1159"/>
      <c r="F1159"/>
      <c r="G1159" s="52"/>
      <c r="H1159" s="52"/>
      <c r="I1159" s="52"/>
    </row>
    <row r="1160" spans="1:9" x14ac:dyDescent="0.25">
      <c r="A1160"/>
      <c r="B1160" s="60"/>
      <c r="C1160" s="47"/>
      <c r="D1160" s="51"/>
      <c r="E1160"/>
      <c r="F1160"/>
      <c r="G1160" s="52"/>
      <c r="H1160" s="52"/>
      <c r="I1160" s="52"/>
    </row>
    <row r="1161" spans="1:9" x14ac:dyDescent="0.25">
      <c r="A1161"/>
      <c r="B1161" s="60"/>
      <c r="C1161" s="47"/>
      <c r="D1161" s="51"/>
      <c r="E1161"/>
      <c r="F1161"/>
      <c r="G1161" s="52"/>
      <c r="H1161" s="52"/>
      <c r="I1161" s="52"/>
    </row>
    <row r="1162" spans="1:9" x14ac:dyDescent="0.25">
      <c r="A1162"/>
      <c r="B1162" s="60"/>
      <c r="C1162" s="47"/>
      <c r="D1162" s="51"/>
      <c r="E1162"/>
      <c r="F1162"/>
      <c r="G1162" s="52"/>
      <c r="H1162" s="52"/>
      <c r="I1162" s="52"/>
    </row>
    <row r="1163" spans="1:9" x14ac:dyDescent="0.25">
      <c r="A1163"/>
      <c r="B1163" s="60"/>
      <c r="C1163" s="47"/>
      <c r="D1163" s="51"/>
      <c r="E1163"/>
      <c r="F1163"/>
      <c r="G1163" s="52"/>
      <c r="H1163" s="52"/>
      <c r="I1163" s="52"/>
    </row>
    <row r="1164" spans="1:9" x14ac:dyDescent="0.25">
      <c r="A1164"/>
      <c r="B1164" s="60"/>
      <c r="C1164" s="47"/>
      <c r="D1164" s="51"/>
      <c r="E1164"/>
      <c r="F1164"/>
      <c r="G1164" s="52"/>
      <c r="H1164" s="52"/>
      <c r="I1164" s="52"/>
    </row>
    <row r="1165" spans="1:9" x14ac:dyDescent="0.25">
      <c r="A1165"/>
      <c r="B1165" s="60"/>
      <c r="C1165" s="47"/>
      <c r="D1165" s="51"/>
      <c r="E1165"/>
      <c r="F1165"/>
      <c r="G1165" s="52"/>
      <c r="H1165" s="52"/>
      <c r="I1165" s="52"/>
    </row>
    <row r="1166" spans="1:9" x14ac:dyDescent="0.25">
      <c r="A1166"/>
      <c r="B1166" s="60"/>
      <c r="C1166" s="47"/>
      <c r="D1166" s="51"/>
      <c r="E1166"/>
      <c r="F1166"/>
      <c r="G1166" s="52"/>
      <c r="H1166" s="52"/>
      <c r="I1166" s="52"/>
    </row>
    <row r="1167" spans="1:9" x14ac:dyDescent="0.25">
      <c r="A1167"/>
      <c r="B1167" s="60"/>
      <c r="C1167" s="47"/>
      <c r="D1167" s="51"/>
      <c r="E1167"/>
      <c r="F1167"/>
      <c r="G1167" s="52"/>
      <c r="H1167" s="52"/>
      <c r="I1167" s="52"/>
    </row>
    <row r="1168" spans="1:9" x14ac:dyDescent="0.25">
      <c r="A1168"/>
      <c r="B1168" s="60"/>
      <c r="C1168" s="47"/>
      <c r="D1168" s="51"/>
      <c r="E1168"/>
      <c r="F1168"/>
      <c r="G1168" s="52"/>
      <c r="H1168" s="52"/>
      <c r="I1168" s="52"/>
    </row>
    <row r="1169" spans="1:9" x14ac:dyDescent="0.25">
      <c r="A1169"/>
      <c r="B1169" s="60"/>
      <c r="C1169" s="47"/>
      <c r="D1169" s="51"/>
      <c r="E1169"/>
      <c r="F1169"/>
      <c r="G1169" s="52"/>
      <c r="H1169" s="52"/>
      <c r="I1169" s="52"/>
    </row>
    <row r="1170" spans="1:9" x14ac:dyDescent="0.25">
      <c r="A1170"/>
      <c r="B1170" s="60"/>
      <c r="C1170" s="47"/>
      <c r="D1170" s="51"/>
      <c r="E1170"/>
      <c r="F1170"/>
      <c r="G1170" s="52"/>
      <c r="H1170" s="52"/>
      <c r="I1170" s="52"/>
    </row>
    <row r="1171" spans="1:9" x14ac:dyDescent="0.25">
      <c r="A1171"/>
      <c r="B1171" s="60"/>
      <c r="C1171" s="47"/>
      <c r="D1171" s="51"/>
      <c r="E1171"/>
      <c r="F1171"/>
      <c r="G1171" s="52"/>
      <c r="H1171" s="52"/>
      <c r="I1171" s="52"/>
    </row>
    <row r="1172" spans="1:9" x14ac:dyDescent="0.25">
      <c r="A1172"/>
      <c r="B1172" s="60"/>
      <c r="C1172" s="47"/>
      <c r="D1172" s="51"/>
      <c r="E1172"/>
      <c r="F1172"/>
      <c r="G1172" s="52"/>
      <c r="H1172" s="52"/>
      <c r="I1172" s="52"/>
    </row>
    <row r="1173" spans="1:9" x14ac:dyDescent="0.25">
      <c r="A1173"/>
      <c r="B1173" s="60"/>
      <c r="C1173" s="47"/>
      <c r="D1173" s="51"/>
      <c r="E1173"/>
      <c r="F1173"/>
      <c r="G1173" s="52"/>
      <c r="H1173" s="52"/>
      <c r="I1173" s="52"/>
    </row>
    <row r="1174" spans="1:9" x14ac:dyDescent="0.25">
      <c r="A1174"/>
      <c r="B1174" s="60"/>
      <c r="C1174" s="47"/>
      <c r="D1174" s="51"/>
      <c r="E1174"/>
      <c r="F1174"/>
      <c r="G1174" s="52"/>
      <c r="H1174" s="52"/>
      <c r="I1174" s="52"/>
    </row>
    <row r="1175" spans="1:9" x14ac:dyDescent="0.25">
      <c r="A1175"/>
      <c r="B1175" s="60"/>
      <c r="C1175" s="47"/>
      <c r="D1175" s="51"/>
      <c r="E1175"/>
      <c r="F1175"/>
      <c r="G1175" s="52"/>
      <c r="H1175" s="52"/>
      <c r="I1175" s="52"/>
    </row>
    <row r="1176" spans="1:9" x14ac:dyDescent="0.25">
      <c r="A1176"/>
      <c r="B1176" s="60"/>
      <c r="C1176" s="47"/>
      <c r="D1176" s="51"/>
      <c r="E1176"/>
      <c r="F1176"/>
      <c r="G1176" s="52"/>
      <c r="H1176" s="52"/>
      <c r="I1176" s="52"/>
    </row>
    <row r="1177" spans="1:9" x14ac:dyDescent="0.25">
      <c r="A1177"/>
      <c r="B1177" s="60"/>
      <c r="C1177" s="47"/>
      <c r="D1177" s="51"/>
      <c r="E1177"/>
      <c r="F1177"/>
      <c r="G1177" s="52"/>
      <c r="H1177" s="52"/>
      <c r="I1177" s="52"/>
    </row>
    <row r="1178" spans="1:9" x14ac:dyDescent="0.25">
      <c r="A1178"/>
      <c r="B1178" s="60"/>
      <c r="C1178" s="47"/>
      <c r="D1178" s="51"/>
      <c r="E1178"/>
      <c r="F1178"/>
      <c r="G1178" s="52"/>
      <c r="H1178" s="52"/>
      <c r="I1178" s="52"/>
    </row>
    <row r="1179" spans="1:9" x14ac:dyDescent="0.25">
      <c r="A1179"/>
      <c r="B1179" s="60"/>
      <c r="C1179" s="47"/>
      <c r="D1179" s="51"/>
      <c r="E1179"/>
      <c r="F1179"/>
      <c r="G1179" s="52"/>
      <c r="H1179" s="52"/>
      <c r="I1179" s="52"/>
    </row>
    <row r="1180" spans="1:9" x14ac:dyDescent="0.25">
      <c r="A1180"/>
      <c r="B1180" s="60"/>
      <c r="C1180" s="47"/>
      <c r="D1180" s="51"/>
      <c r="E1180"/>
      <c r="F1180"/>
      <c r="G1180" s="52"/>
      <c r="H1180" s="52"/>
      <c r="I1180" s="52"/>
    </row>
    <row r="1181" spans="1:9" x14ac:dyDescent="0.25">
      <c r="A1181"/>
      <c r="B1181" s="60"/>
      <c r="C1181" s="47"/>
      <c r="D1181" s="51"/>
      <c r="E1181"/>
      <c r="F1181"/>
      <c r="G1181" s="52"/>
      <c r="H1181" s="52"/>
      <c r="I1181" s="52"/>
    </row>
    <row r="1182" spans="1:9" x14ac:dyDescent="0.25">
      <c r="A1182"/>
      <c r="B1182" s="60"/>
      <c r="C1182" s="47"/>
      <c r="D1182" s="51"/>
      <c r="E1182"/>
      <c r="F1182"/>
      <c r="G1182" s="52"/>
      <c r="H1182" s="52"/>
      <c r="I1182" s="52"/>
    </row>
    <row r="1183" spans="1:9" x14ac:dyDescent="0.25">
      <c r="A1183"/>
      <c r="B1183" s="60"/>
      <c r="C1183" s="47"/>
      <c r="D1183" s="51"/>
      <c r="E1183"/>
      <c r="F1183"/>
      <c r="G1183" s="52"/>
      <c r="H1183" s="52"/>
      <c r="I1183" s="52"/>
    </row>
    <row r="1184" spans="1:9" x14ac:dyDescent="0.25">
      <c r="A1184"/>
      <c r="B1184" s="60"/>
      <c r="C1184" s="47"/>
      <c r="D1184" s="51"/>
      <c r="E1184"/>
      <c r="F1184"/>
      <c r="G1184" s="52"/>
      <c r="H1184" s="52"/>
      <c r="I1184" s="52"/>
    </row>
    <row r="1185" spans="1:9" x14ac:dyDescent="0.25">
      <c r="A1185"/>
      <c r="B1185" s="60"/>
      <c r="C1185" s="47"/>
      <c r="D1185" s="51"/>
      <c r="E1185"/>
      <c r="F1185"/>
      <c r="G1185" s="52"/>
      <c r="H1185" s="52"/>
      <c r="I1185" s="52"/>
    </row>
    <row r="1186" spans="1:9" x14ac:dyDescent="0.25">
      <c r="A1186"/>
      <c r="B1186" s="60"/>
      <c r="C1186" s="47"/>
      <c r="D1186" s="51"/>
      <c r="E1186"/>
      <c r="F1186"/>
      <c r="G1186" s="52"/>
      <c r="H1186" s="52"/>
      <c r="I1186" s="52"/>
    </row>
    <row r="1187" spans="1:9" x14ac:dyDescent="0.25">
      <c r="A1187"/>
      <c r="B1187" s="60"/>
      <c r="C1187" s="47"/>
      <c r="D1187" s="51"/>
      <c r="E1187"/>
      <c r="F1187"/>
      <c r="G1187" s="52"/>
      <c r="H1187" s="52"/>
      <c r="I1187" s="52"/>
    </row>
    <row r="1188" spans="1:9" x14ac:dyDescent="0.25">
      <c r="A1188"/>
      <c r="B1188" s="60"/>
      <c r="C1188" s="47"/>
      <c r="D1188" s="51"/>
      <c r="E1188"/>
      <c r="F1188"/>
      <c r="G1188" s="52"/>
      <c r="H1188" s="52"/>
      <c r="I1188" s="52"/>
    </row>
    <row r="1189" spans="1:9" x14ac:dyDescent="0.25">
      <c r="A1189"/>
      <c r="B1189" s="60"/>
      <c r="C1189" s="47"/>
      <c r="D1189" s="51"/>
      <c r="E1189"/>
      <c r="F1189"/>
      <c r="G1189" s="52"/>
      <c r="H1189" s="52"/>
      <c r="I1189" s="52"/>
    </row>
    <row r="1190" spans="1:9" x14ac:dyDescent="0.25">
      <c r="A1190"/>
      <c r="B1190" s="60"/>
      <c r="C1190" s="47"/>
      <c r="D1190" s="51"/>
      <c r="E1190"/>
      <c r="F1190"/>
      <c r="G1190" s="52"/>
      <c r="H1190" s="52"/>
      <c r="I1190" s="52"/>
    </row>
    <row r="1191" spans="1:9" x14ac:dyDescent="0.25">
      <c r="A1191"/>
      <c r="B1191" s="60"/>
      <c r="C1191" s="47"/>
      <c r="D1191" s="51"/>
      <c r="E1191"/>
      <c r="F1191"/>
      <c r="G1191" s="52"/>
      <c r="H1191" s="52"/>
      <c r="I1191" s="52"/>
    </row>
    <row r="1192" spans="1:9" x14ac:dyDescent="0.25">
      <c r="A1192"/>
      <c r="B1192" s="60"/>
      <c r="C1192" s="47"/>
      <c r="D1192" s="51"/>
      <c r="E1192"/>
      <c r="F1192"/>
      <c r="G1192" s="52"/>
      <c r="H1192" s="52"/>
      <c r="I1192" s="52"/>
    </row>
    <row r="1193" spans="1:9" x14ac:dyDescent="0.25">
      <c r="A1193"/>
      <c r="B1193" s="60"/>
      <c r="C1193" s="47"/>
      <c r="D1193" s="51"/>
      <c r="E1193"/>
      <c r="F1193"/>
      <c r="G1193" s="52"/>
      <c r="H1193" s="52"/>
      <c r="I1193" s="52"/>
    </row>
    <row r="1194" spans="1:9" x14ac:dyDescent="0.25">
      <c r="A1194"/>
      <c r="B1194" s="60"/>
      <c r="C1194" s="47"/>
      <c r="D1194" s="51"/>
      <c r="E1194"/>
      <c r="F1194"/>
      <c r="G1194" s="52"/>
      <c r="H1194" s="52"/>
      <c r="I1194" s="52"/>
    </row>
    <row r="1195" spans="1:9" x14ac:dyDescent="0.25">
      <c r="A1195"/>
      <c r="B1195" s="60"/>
      <c r="C1195" s="47"/>
      <c r="D1195" s="51"/>
      <c r="E1195"/>
      <c r="F1195"/>
      <c r="G1195" s="52"/>
      <c r="H1195" s="52"/>
      <c r="I1195" s="52"/>
    </row>
    <row r="1196" spans="1:9" x14ac:dyDescent="0.25">
      <c r="A1196"/>
      <c r="B1196" s="60"/>
      <c r="C1196" s="47"/>
      <c r="D1196" s="51"/>
      <c r="E1196"/>
      <c r="F1196"/>
      <c r="G1196" s="52"/>
      <c r="H1196" s="52"/>
      <c r="I1196" s="52"/>
    </row>
    <row r="1197" spans="1:9" x14ac:dyDescent="0.25">
      <c r="A1197"/>
      <c r="B1197" s="60"/>
      <c r="C1197" s="47"/>
      <c r="D1197" s="51"/>
      <c r="E1197"/>
      <c r="F1197"/>
      <c r="G1197" s="52"/>
      <c r="H1197" s="52"/>
      <c r="I1197" s="52"/>
    </row>
    <row r="1198" spans="1:9" x14ac:dyDescent="0.25">
      <c r="A1198"/>
      <c r="B1198" s="60"/>
      <c r="C1198" s="47"/>
      <c r="D1198" s="51"/>
      <c r="E1198"/>
      <c r="F1198"/>
      <c r="G1198" s="52"/>
      <c r="H1198" s="52"/>
      <c r="I1198" s="52"/>
    </row>
    <row r="1199" spans="1:9" x14ac:dyDescent="0.25">
      <c r="A1199"/>
      <c r="B1199" s="60"/>
      <c r="C1199" s="47"/>
      <c r="D1199" s="51"/>
      <c r="E1199"/>
      <c r="F1199"/>
      <c r="G1199" s="52"/>
      <c r="H1199" s="52"/>
      <c r="I1199" s="52"/>
    </row>
    <row r="1200" spans="1:9" x14ac:dyDescent="0.25">
      <c r="A1200"/>
      <c r="B1200" s="60"/>
      <c r="C1200" s="47"/>
      <c r="D1200" s="51"/>
      <c r="E1200"/>
      <c r="F1200"/>
      <c r="G1200" s="52"/>
      <c r="H1200" s="52"/>
      <c r="I1200" s="52"/>
    </row>
    <row r="1201" spans="1:9" x14ac:dyDescent="0.25">
      <c r="A1201"/>
      <c r="B1201" s="60"/>
      <c r="C1201" s="47"/>
      <c r="D1201" s="51"/>
      <c r="E1201"/>
      <c r="F1201"/>
      <c r="G1201" s="52"/>
      <c r="H1201" s="52"/>
      <c r="I1201" s="52"/>
    </row>
    <row r="1202" spans="1:9" x14ac:dyDescent="0.25">
      <c r="A1202"/>
      <c r="B1202" s="60"/>
      <c r="C1202" s="47"/>
      <c r="D1202" s="51"/>
      <c r="E1202"/>
      <c r="F1202"/>
      <c r="G1202" s="52"/>
      <c r="H1202" s="52"/>
      <c r="I1202" s="52"/>
    </row>
    <row r="1203" spans="1:9" x14ac:dyDescent="0.25">
      <c r="A1203"/>
      <c r="B1203" s="60"/>
      <c r="C1203" s="47"/>
      <c r="D1203" s="51"/>
      <c r="E1203"/>
      <c r="F1203"/>
      <c r="G1203" s="52"/>
      <c r="H1203" s="52"/>
      <c r="I1203" s="52"/>
    </row>
    <row r="1204" spans="1:9" x14ac:dyDescent="0.25">
      <c r="A1204"/>
      <c r="B1204" s="60"/>
      <c r="C1204" s="47"/>
      <c r="D1204" s="51"/>
      <c r="E1204"/>
      <c r="F1204"/>
      <c r="G1204" s="52"/>
      <c r="H1204" s="52"/>
      <c r="I1204" s="52"/>
    </row>
    <row r="1205" spans="1:9" x14ac:dyDescent="0.25">
      <c r="A1205"/>
      <c r="B1205" s="60"/>
      <c r="C1205" s="47"/>
      <c r="D1205" s="51"/>
      <c r="E1205"/>
      <c r="F1205"/>
      <c r="G1205" s="52"/>
      <c r="H1205" s="52"/>
      <c r="I1205" s="52"/>
    </row>
    <row r="1206" spans="1:9" x14ac:dyDescent="0.25">
      <c r="A1206"/>
      <c r="B1206" s="60"/>
      <c r="C1206" s="47"/>
      <c r="D1206" s="51"/>
      <c r="E1206"/>
      <c r="F1206"/>
      <c r="G1206" s="52"/>
      <c r="H1206" s="52"/>
      <c r="I1206" s="52"/>
    </row>
    <row r="1207" spans="1:9" x14ac:dyDescent="0.25">
      <c r="A1207"/>
      <c r="B1207" s="60"/>
      <c r="C1207" s="47"/>
      <c r="D1207" s="51"/>
      <c r="E1207"/>
      <c r="F1207"/>
      <c r="G1207" s="52"/>
      <c r="H1207" s="52"/>
      <c r="I1207" s="52"/>
    </row>
    <row r="1208" spans="1:9" x14ac:dyDescent="0.25">
      <c r="A1208"/>
      <c r="B1208" s="60"/>
      <c r="C1208" s="47"/>
      <c r="D1208" s="51"/>
      <c r="E1208"/>
      <c r="F1208"/>
      <c r="G1208" s="52"/>
      <c r="H1208" s="52"/>
      <c r="I1208" s="52"/>
    </row>
    <row r="1209" spans="1:9" x14ac:dyDescent="0.25">
      <c r="A1209"/>
      <c r="B1209" s="60"/>
      <c r="C1209" s="47"/>
      <c r="D1209" s="51"/>
      <c r="E1209"/>
      <c r="F1209"/>
      <c r="G1209" s="52"/>
      <c r="H1209" s="52"/>
      <c r="I1209" s="52"/>
    </row>
    <row r="1210" spans="1:9" x14ac:dyDescent="0.25">
      <c r="A1210"/>
      <c r="B1210" s="60"/>
      <c r="C1210" s="47"/>
      <c r="D1210" s="51"/>
      <c r="E1210"/>
      <c r="F1210"/>
      <c r="G1210" s="52"/>
      <c r="H1210" s="52"/>
      <c r="I1210" s="52"/>
    </row>
    <row r="1211" spans="1:9" x14ac:dyDescent="0.25">
      <c r="A1211"/>
      <c r="B1211" s="60"/>
      <c r="C1211" s="47"/>
      <c r="D1211" s="51"/>
      <c r="E1211"/>
      <c r="F1211"/>
      <c r="G1211" s="52"/>
      <c r="H1211" s="52"/>
      <c r="I1211" s="52"/>
    </row>
    <row r="1212" spans="1:9" x14ac:dyDescent="0.25">
      <c r="A1212"/>
      <c r="B1212" s="60"/>
      <c r="C1212" s="47"/>
      <c r="D1212" s="51"/>
      <c r="E1212"/>
      <c r="F1212"/>
      <c r="G1212" s="52"/>
      <c r="H1212" s="52"/>
      <c r="I1212" s="52"/>
    </row>
    <row r="1213" spans="1:9" x14ac:dyDescent="0.25">
      <c r="A1213"/>
      <c r="B1213" s="60"/>
      <c r="C1213" s="47"/>
      <c r="D1213" s="51"/>
      <c r="E1213"/>
      <c r="F1213"/>
      <c r="G1213" s="52"/>
      <c r="H1213" s="52"/>
      <c r="I1213" s="52"/>
    </row>
    <row r="1214" spans="1:9" x14ac:dyDescent="0.25">
      <c r="A1214"/>
      <c r="B1214" s="60"/>
      <c r="C1214" s="47"/>
      <c r="D1214" s="51"/>
      <c r="E1214"/>
      <c r="F1214"/>
      <c r="G1214" s="52"/>
      <c r="H1214" s="52"/>
      <c r="I1214" s="52"/>
    </row>
    <row r="1215" spans="1:9" x14ac:dyDescent="0.25">
      <c r="A1215"/>
      <c r="B1215" s="60"/>
      <c r="C1215" s="47"/>
      <c r="D1215" s="51"/>
      <c r="E1215"/>
      <c r="F1215"/>
      <c r="G1215" s="52"/>
      <c r="H1215" s="52"/>
      <c r="I1215" s="52"/>
    </row>
    <row r="1216" spans="1:9" x14ac:dyDescent="0.25">
      <c r="A1216"/>
      <c r="B1216" s="60"/>
      <c r="C1216" s="47"/>
      <c r="D1216" s="51"/>
      <c r="E1216"/>
      <c r="F1216"/>
      <c r="G1216" s="52"/>
      <c r="H1216" s="52"/>
      <c r="I1216" s="52"/>
    </row>
    <row r="1217" spans="1:9" x14ac:dyDescent="0.25">
      <c r="A1217"/>
      <c r="B1217" s="60"/>
      <c r="C1217" s="47"/>
      <c r="D1217" s="51"/>
      <c r="E1217"/>
      <c r="F1217"/>
      <c r="G1217" s="52"/>
      <c r="H1217" s="52"/>
      <c r="I1217" s="52"/>
    </row>
    <row r="1218" spans="1:9" x14ac:dyDescent="0.25">
      <c r="A1218"/>
      <c r="B1218" s="60"/>
      <c r="C1218" s="47"/>
      <c r="D1218" s="51"/>
      <c r="E1218"/>
      <c r="F1218"/>
      <c r="G1218" s="52"/>
      <c r="H1218" s="52"/>
      <c r="I1218" s="52"/>
    </row>
    <row r="1219" spans="1:9" x14ac:dyDescent="0.25">
      <c r="A1219"/>
      <c r="B1219" s="60"/>
      <c r="C1219" s="47"/>
      <c r="D1219" s="51"/>
      <c r="E1219"/>
      <c r="F1219"/>
      <c r="G1219" s="52"/>
      <c r="H1219" s="52"/>
      <c r="I1219" s="52"/>
    </row>
    <row r="1220" spans="1:9" x14ac:dyDescent="0.25">
      <c r="A1220"/>
      <c r="B1220" s="60"/>
      <c r="C1220" s="47"/>
      <c r="D1220" s="51"/>
      <c r="E1220"/>
      <c r="F1220"/>
      <c r="G1220" s="52"/>
      <c r="H1220" s="52"/>
      <c r="I1220" s="52"/>
    </row>
    <row r="1221" spans="1:9" x14ac:dyDescent="0.25">
      <c r="A1221"/>
      <c r="B1221" s="60"/>
      <c r="C1221" s="47"/>
      <c r="D1221" s="51"/>
      <c r="E1221"/>
      <c r="F1221"/>
      <c r="G1221" s="52"/>
      <c r="H1221" s="52"/>
      <c r="I1221" s="52"/>
    </row>
    <row r="1222" spans="1:9" x14ac:dyDescent="0.25">
      <c r="A1222"/>
      <c r="B1222" s="60"/>
      <c r="C1222" s="47"/>
      <c r="D1222" s="51"/>
      <c r="E1222"/>
      <c r="F1222"/>
      <c r="G1222" s="52"/>
      <c r="H1222" s="52"/>
      <c r="I1222" s="52"/>
    </row>
    <row r="1223" spans="1:9" x14ac:dyDescent="0.25">
      <c r="A1223"/>
      <c r="B1223" s="60"/>
      <c r="C1223" s="47"/>
      <c r="D1223" s="51"/>
      <c r="E1223"/>
      <c r="F1223"/>
      <c r="G1223" s="52"/>
      <c r="H1223" s="52"/>
      <c r="I1223" s="52"/>
    </row>
    <row r="1224" spans="1:9" x14ac:dyDescent="0.25">
      <c r="A1224"/>
      <c r="B1224" s="60"/>
      <c r="C1224" s="47"/>
      <c r="D1224" s="51"/>
      <c r="E1224"/>
      <c r="F1224"/>
      <c r="G1224" s="52"/>
      <c r="H1224" s="52"/>
      <c r="I1224" s="52"/>
    </row>
    <row r="1225" spans="1:9" x14ac:dyDescent="0.25">
      <c r="A1225"/>
      <c r="B1225" s="60"/>
      <c r="C1225" s="47"/>
      <c r="D1225" s="51"/>
      <c r="E1225"/>
      <c r="F1225"/>
      <c r="G1225" s="52"/>
      <c r="H1225" s="52"/>
      <c r="I1225" s="52"/>
    </row>
    <row r="1226" spans="1:9" x14ac:dyDescent="0.25">
      <c r="A1226"/>
      <c r="B1226" s="60"/>
      <c r="C1226" s="47"/>
      <c r="D1226" s="51"/>
      <c r="E1226"/>
      <c r="F1226"/>
      <c r="G1226" s="52"/>
      <c r="H1226" s="52"/>
      <c r="I1226" s="52"/>
    </row>
    <row r="1227" spans="1:9" x14ac:dyDescent="0.25">
      <c r="A1227"/>
      <c r="B1227" s="60"/>
      <c r="C1227" s="47"/>
      <c r="D1227" s="51"/>
      <c r="E1227"/>
      <c r="F1227"/>
      <c r="G1227" s="52"/>
      <c r="H1227" s="52"/>
      <c r="I1227" s="52"/>
    </row>
    <row r="1228" spans="1:9" x14ac:dyDescent="0.25">
      <c r="A1228"/>
      <c r="B1228" s="60"/>
      <c r="C1228" s="47"/>
      <c r="D1228" s="51"/>
      <c r="E1228"/>
      <c r="F1228"/>
      <c r="G1228" s="52"/>
      <c r="H1228" s="52"/>
      <c r="I1228" s="52"/>
    </row>
    <row r="1229" spans="1:9" x14ac:dyDescent="0.25">
      <c r="A1229"/>
      <c r="B1229" s="60"/>
      <c r="C1229" s="47"/>
      <c r="D1229" s="51"/>
      <c r="E1229"/>
      <c r="F1229"/>
      <c r="G1229" s="52"/>
      <c r="H1229" s="52"/>
      <c r="I1229" s="52"/>
    </row>
    <row r="1230" spans="1:9" x14ac:dyDescent="0.25">
      <c r="A1230"/>
      <c r="B1230" s="60"/>
      <c r="C1230" s="47"/>
      <c r="D1230" s="51"/>
      <c r="E1230"/>
      <c r="F1230"/>
      <c r="G1230" s="52"/>
      <c r="H1230" s="52"/>
      <c r="I1230" s="52"/>
    </row>
    <row r="1231" spans="1:9" x14ac:dyDescent="0.25">
      <c r="A1231"/>
      <c r="B1231" s="60"/>
      <c r="C1231" s="47"/>
      <c r="D1231" s="51"/>
      <c r="E1231"/>
      <c r="F1231"/>
      <c r="G1231" s="52"/>
      <c r="H1231" s="52"/>
      <c r="I1231" s="52"/>
    </row>
    <row r="1232" spans="1:9" x14ac:dyDescent="0.25">
      <c r="A1232"/>
      <c r="B1232" s="60"/>
      <c r="C1232" s="47"/>
      <c r="D1232" s="51"/>
      <c r="E1232"/>
      <c r="F1232"/>
      <c r="G1232" s="52"/>
      <c r="H1232" s="52"/>
      <c r="I1232" s="52"/>
    </row>
    <row r="1233" spans="1:9" x14ac:dyDescent="0.25">
      <c r="A1233"/>
      <c r="B1233" s="60"/>
      <c r="C1233" s="47"/>
      <c r="D1233" s="51"/>
      <c r="E1233"/>
      <c r="F1233"/>
      <c r="G1233" s="52"/>
      <c r="H1233" s="52"/>
      <c r="I1233" s="52"/>
    </row>
    <row r="1234" spans="1:9" x14ac:dyDescent="0.25">
      <c r="A1234"/>
      <c r="B1234" s="60"/>
      <c r="C1234" s="47"/>
      <c r="D1234" s="51"/>
      <c r="E1234"/>
      <c r="F1234"/>
      <c r="G1234" s="52"/>
      <c r="H1234" s="52"/>
      <c r="I1234" s="52"/>
    </row>
    <row r="1235" spans="1:9" x14ac:dyDescent="0.25">
      <c r="A1235"/>
      <c r="B1235" s="60"/>
      <c r="C1235" s="47"/>
      <c r="D1235" s="51"/>
      <c r="E1235"/>
      <c r="F1235"/>
      <c r="G1235" s="52"/>
      <c r="H1235" s="52"/>
      <c r="I1235" s="52"/>
    </row>
    <row r="1236" spans="1:9" x14ac:dyDescent="0.25">
      <c r="A1236"/>
      <c r="B1236" s="60"/>
      <c r="C1236" s="47"/>
      <c r="D1236" s="51"/>
      <c r="E1236"/>
      <c r="F1236"/>
      <c r="G1236" s="52"/>
      <c r="H1236" s="52"/>
      <c r="I1236" s="52"/>
    </row>
    <row r="1237" spans="1:9" x14ac:dyDescent="0.25">
      <c r="A1237"/>
      <c r="B1237" s="60"/>
      <c r="C1237" s="47"/>
      <c r="D1237" s="51"/>
      <c r="E1237"/>
      <c r="F1237"/>
      <c r="G1237" s="52"/>
      <c r="H1237" s="52"/>
      <c r="I1237" s="52"/>
    </row>
    <row r="1238" spans="1:9" x14ac:dyDescent="0.25">
      <c r="A1238"/>
      <c r="B1238" s="60"/>
      <c r="C1238" s="47"/>
      <c r="D1238" s="51"/>
      <c r="E1238"/>
      <c r="F1238"/>
      <c r="G1238" s="52"/>
      <c r="H1238" s="52"/>
      <c r="I1238" s="52"/>
    </row>
    <row r="1239" spans="1:9" x14ac:dyDescent="0.25">
      <c r="A1239"/>
      <c r="B1239" s="60"/>
      <c r="C1239" s="47"/>
      <c r="D1239" s="51"/>
      <c r="E1239"/>
      <c r="F1239"/>
      <c r="G1239" s="52"/>
      <c r="H1239" s="52"/>
      <c r="I1239" s="52"/>
    </row>
    <row r="1240" spans="1:9" x14ac:dyDescent="0.25">
      <c r="A1240"/>
      <c r="B1240" s="60"/>
      <c r="C1240" s="47"/>
      <c r="D1240" s="51"/>
      <c r="E1240"/>
      <c r="F1240"/>
      <c r="G1240" s="52"/>
      <c r="H1240" s="52"/>
      <c r="I1240" s="52"/>
    </row>
    <row r="1241" spans="1:9" x14ac:dyDescent="0.25">
      <c r="A1241"/>
      <c r="B1241" s="60"/>
      <c r="C1241" s="47"/>
      <c r="D1241" s="51"/>
      <c r="E1241"/>
      <c r="F1241"/>
      <c r="G1241" s="52"/>
      <c r="H1241" s="52"/>
      <c r="I1241" s="52"/>
    </row>
    <row r="1242" spans="1:9" x14ac:dyDescent="0.25">
      <c r="A1242"/>
      <c r="B1242" s="60"/>
      <c r="C1242" s="47"/>
      <c r="D1242" s="51"/>
      <c r="E1242"/>
      <c r="F1242"/>
      <c r="G1242" s="52"/>
      <c r="H1242" s="52"/>
      <c r="I1242" s="52"/>
    </row>
    <row r="1243" spans="1:9" x14ac:dyDescent="0.25">
      <c r="A1243"/>
      <c r="B1243" s="60"/>
      <c r="C1243" s="47"/>
      <c r="D1243" s="51"/>
      <c r="E1243"/>
      <c r="F1243"/>
      <c r="G1243" s="52"/>
      <c r="H1243" s="52"/>
      <c r="I1243" s="52"/>
    </row>
    <row r="1244" spans="1:9" x14ac:dyDescent="0.25">
      <c r="A1244"/>
      <c r="B1244" s="60"/>
      <c r="C1244" s="47"/>
      <c r="D1244" s="51"/>
      <c r="E1244"/>
      <c r="F1244"/>
      <c r="G1244" s="52"/>
      <c r="H1244" s="52"/>
      <c r="I1244" s="52"/>
    </row>
    <row r="1245" spans="1:9" x14ac:dyDescent="0.25">
      <c r="A1245"/>
      <c r="B1245" s="60"/>
      <c r="C1245" s="47"/>
      <c r="D1245" s="51"/>
      <c r="E1245"/>
      <c r="F1245"/>
      <c r="G1245" s="52"/>
      <c r="H1245" s="52"/>
      <c r="I1245" s="52"/>
    </row>
    <row r="1246" spans="1:9" x14ac:dyDescent="0.25">
      <c r="A1246"/>
      <c r="B1246" s="60"/>
      <c r="C1246" s="47"/>
      <c r="D1246" s="51"/>
      <c r="E1246"/>
      <c r="F1246"/>
      <c r="G1246" s="52"/>
      <c r="H1246" s="52"/>
      <c r="I1246" s="52"/>
    </row>
    <row r="1247" spans="1:9" x14ac:dyDescent="0.25">
      <c r="A1247"/>
      <c r="B1247" s="60"/>
      <c r="C1247" s="47"/>
      <c r="D1247" s="51"/>
      <c r="E1247"/>
      <c r="F1247"/>
      <c r="G1247" s="52"/>
      <c r="H1247" s="52"/>
      <c r="I1247" s="52"/>
    </row>
    <row r="1248" spans="1:9" x14ac:dyDescent="0.25">
      <c r="A1248"/>
      <c r="B1248" s="60"/>
      <c r="C1248" s="47"/>
      <c r="D1248" s="51"/>
      <c r="E1248"/>
      <c r="F1248"/>
      <c r="G1248" s="52"/>
      <c r="H1248" s="52"/>
      <c r="I1248" s="52"/>
    </row>
    <row r="1249" spans="1:9" x14ac:dyDescent="0.25">
      <c r="A1249"/>
      <c r="B1249" s="60"/>
      <c r="C1249" s="47"/>
      <c r="D1249" s="51"/>
      <c r="E1249"/>
      <c r="F1249"/>
      <c r="G1249" s="52"/>
      <c r="H1249" s="52"/>
      <c r="I1249" s="52"/>
    </row>
    <row r="1250" spans="1:9" x14ac:dyDescent="0.25">
      <c r="A1250"/>
      <c r="B1250" s="60"/>
      <c r="C1250" s="47"/>
      <c r="D1250" s="51"/>
      <c r="E1250"/>
      <c r="F1250"/>
      <c r="G1250" s="52"/>
      <c r="H1250" s="52"/>
      <c r="I1250" s="52"/>
    </row>
    <row r="1251" spans="1:9" x14ac:dyDescent="0.25">
      <c r="A1251"/>
      <c r="B1251" s="60"/>
      <c r="C1251" s="47"/>
      <c r="D1251" s="51"/>
      <c r="E1251"/>
      <c r="F1251"/>
      <c r="G1251" s="52"/>
      <c r="H1251" s="52"/>
      <c r="I1251" s="52"/>
    </row>
    <row r="1252" spans="1:9" x14ac:dyDescent="0.25">
      <c r="A1252"/>
      <c r="B1252" s="60"/>
      <c r="C1252" s="47"/>
      <c r="D1252" s="51"/>
      <c r="E1252"/>
      <c r="F1252"/>
      <c r="G1252" s="52"/>
      <c r="H1252" s="52"/>
      <c r="I1252" s="52"/>
    </row>
    <row r="1253" spans="1:9" x14ac:dyDescent="0.25">
      <c r="A1253"/>
      <c r="B1253" s="60"/>
      <c r="C1253" s="47"/>
      <c r="D1253" s="51"/>
      <c r="E1253"/>
      <c r="F1253"/>
      <c r="G1253" s="52"/>
      <c r="H1253" s="52"/>
      <c r="I1253" s="52"/>
    </row>
    <row r="1254" spans="1:9" x14ac:dyDescent="0.25">
      <c r="A1254"/>
      <c r="B1254" s="60"/>
      <c r="C1254" s="47"/>
      <c r="D1254" s="51"/>
      <c r="E1254"/>
      <c r="F1254"/>
      <c r="G1254" s="52"/>
      <c r="H1254" s="52"/>
      <c r="I1254" s="52"/>
    </row>
    <row r="1255" spans="1:9" x14ac:dyDescent="0.25">
      <c r="A1255"/>
      <c r="B1255" s="60"/>
      <c r="C1255" s="47"/>
      <c r="D1255" s="51"/>
      <c r="E1255"/>
      <c r="F1255"/>
      <c r="G1255" s="52"/>
      <c r="H1255" s="52"/>
      <c r="I1255" s="52"/>
    </row>
    <row r="1256" spans="1:9" x14ac:dyDescent="0.25">
      <c r="A1256"/>
      <c r="B1256" s="60"/>
      <c r="C1256" s="47"/>
      <c r="D1256" s="51"/>
      <c r="E1256"/>
      <c r="F1256"/>
      <c r="G1256" s="52"/>
      <c r="H1256" s="52"/>
      <c r="I1256" s="52"/>
    </row>
    <row r="1257" spans="1:9" x14ac:dyDescent="0.25">
      <c r="A1257"/>
      <c r="B1257" s="60"/>
      <c r="C1257" s="47"/>
      <c r="D1257" s="51"/>
      <c r="E1257"/>
      <c r="F1257"/>
      <c r="G1257" s="52"/>
      <c r="H1257" s="52"/>
      <c r="I1257" s="52"/>
    </row>
    <row r="1258" spans="1:9" x14ac:dyDescent="0.25">
      <c r="A1258"/>
      <c r="B1258" s="60"/>
      <c r="C1258" s="47"/>
      <c r="D1258" s="51"/>
      <c r="E1258"/>
      <c r="F1258"/>
      <c r="G1258" s="52"/>
      <c r="H1258" s="52"/>
      <c r="I1258" s="52"/>
    </row>
    <row r="1259" spans="1:9" x14ac:dyDescent="0.25">
      <c r="A1259"/>
      <c r="B1259" s="60"/>
      <c r="C1259" s="47"/>
      <c r="D1259" s="51"/>
      <c r="E1259"/>
      <c r="F1259"/>
      <c r="G1259" s="52"/>
      <c r="H1259" s="52"/>
      <c r="I1259" s="52"/>
    </row>
    <row r="1260" spans="1:9" x14ac:dyDescent="0.25">
      <c r="A1260"/>
      <c r="B1260" s="60"/>
      <c r="C1260" s="47"/>
      <c r="D1260" s="51"/>
      <c r="E1260"/>
      <c r="F1260"/>
      <c r="G1260" s="52"/>
      <c r="H1260" s="52"/>
      <c r="I1260" s="52"/>
    </row>
    <row r="1261" spans="1:9" x14ac:dyDescent="0.25">
      <c r="A1261"/>
      <c r="B1261" s="60"/>
      <c r="C1261" s="47"/>
      <c r="D1261" s="51"/>
      <c r="E1261"/>
      <c r="F1261"/>
      <c r="G1261" s="52"/>
      <c r="H1261" s="52"/>
      <c r="I1261" s="52"/>
    </row>
    <row r="1262" spans="1:9" x14ac:dyDescent="0.25">
      <c r="A1262"/>
      <c r="B1262" s="60"/>
      <c r="C1262" s="47"/>
      <c r="D1262" s="51"/>
      <c r="E1262"/>
      <c r="F1262"/>
      <c r="G1262" s="52"/>
      <c r="H1262" s="52"/>
      <c r="I1262" s="52"/>
    </row>
    <row r="1263" spans="1:9" x14ac:dyDescent="0.25">
      <c r="A1263"/>
      <c r="B1263" s="60"/>
      <c r="C1263" s="47"/>
      <c r="D1263" s="51"/>
      <c r="E1263"/>
      <c r="F1263"/>
      <c r="G1263" s="52"/>
      <c r="H1263" s="52"/>
      <c r="I1263" s="52"/>
    </row>
    <row r="1264" spans="1:9" x14ac:dyDescent="0.25">
      <c r="A1264"/>
      <c r="B1264" s="60"/>
      <c r="C1264" s="47"/>
      <c r="D1264" s="51"/>
      <c r="E1264"/>
      <c r="F1264"/>
      <c r="G1264" s="52"/>
      <c r="H1264" s="52"/>
      <c r="I1264" s="52"/>
    </row>
    <row r="1265" spans="1:9" x14ac:dyDescent="0.25">
      <c r="A1265"/>
      <c r="B1265" s="60"/>
      <c r="C1265" s="47"/>
      <c r="D1265" s="51"/>
      <c r="E1265"/>
      <c r="F1265"/>
      <c r="G1265" s="52"/>
      <c r="H1265" s="52"/>
      <c r="I1265" s="52"/>
    </row>
    <row r="1266" spans="1:9" x14ac:dyDescent="0.25">
      <c r="A1266"/>
      <c r="B1266" s="60"/>
      <c r="C1266" s="47"/>
      <c r="D1266" s="51"/>
      <c r="E1266"/>
      <c r="F1266"/>
      <c r="G1266" s="52"/>
      <c r="H1266" s="52"/>
      <c r="I1266" s="52"/>
    </row>
    <row r="1267" spans="1:9" x14ac:dyDescent="0.25">
      <c r="A1267"/>
      <c r="B1267" s="60"/>
      <c r="C1267" s="47"/>
      <c r="D1267" s="51"/>
      <c r="E1267"/>
      <c r="F1267"/>
      <c r="G1267" s="52"/>
      <c r="H1267" s="52"/>
      <c r="I1267" s="52"/>
    </row>
    <row r="1268" spans="1:9" x14ac:dyDescent="0.25">
      <c r="A1268"/>
      <c r="B1268" s="60"/>
      <c r="C1268" s="47"/>
      <c r="D1268" s="51"/>
      <c r="E1268"/>
      <c r="F1268"/>
      <c r="G1268" s="52"/>
      <c r="H1268" s="52"/>
      <c r="I1268" s="52"/>
    </row>
    <row r="1269" spans="1:9" x14ac:dyDescent="0.25">
      <c r="A1269"/>
      <c r="B1269" s="60"/>
      <c r="C1269" s="47"/>
      <c r="D1269" s="51"/>
      <c r="E1269"/>
      <c r="F1269"/>
      <c r="G1269" s="52"/>
      <c r="H1269" s="52"/>
      <c r="I1269" s="52"/>
    </row>
    <row r="1270" spans="1:9" x14ac:dyDescent="0.25">
      <c r="A1270"/>
      <c r="B1270" s="60"/>
      <c r="C1270" s="47"/>
      <c r="D1270" s="51"/>
      <c r="E1270"/>
      <c r="F1270"/>
      <c r="G1270" s="52"/>
      <c r="H1270" s="52"/>
      <c r="I1270" s="52"/>
    </row>
    <row r="1271" spans="1:9" x14ac:dyDescent="0.25">
      <c r="A1271"/>
      <c r="B1271" s="60"/>
      <c r="C1271" s="47"/>
      <c r="D1271" s="51"/>
      <c r="E1271"/>
      <c r="F1271"/>
      <c r="G1271" s="52"/>
      <c r="H1271" s="52"/>
      <c r="I1271" s="52"/>
    </row>
    <row r="1272" spans="1:9" x14ac:dyDescent="0.25">
      <c r="A1272"/>
      <c r="B1272" s="60"/>
      <c r="C1272" s="47"/>
      <c r="D1272" s="51"/>
      <c r="E1272"/>
      <c r="F1272"/>
      <c r="G1272" s="52"/>
      <c r="H1272" s="52"/>
      <c r="I1272" s="52"/>
    </row>
    <row r="1273" spans="1:9" x14ac:dyDescent="0.25">
      <c r="A1273"/>
      <c r="B1273" s="60"/>
      <c r="C1273" s="47"/>
      <c r="D1273" s="51"/>
      <c r="E1273"/>
      <c r="F1273"/>
      <c r="G1273" s="52"/>
      <c r="H1273" s="52"/>
      <c r="I1273" s="52"/>
    </row>
    <row r="1274" spans="1:9" x14ac:dyDescent="0.25">
      <c r="A1274"/>
      <c r="B1274" s="60"/>
      <c r="C1274" s="47"/>
      <c r="D1274" s="51"/>
      <c r="E1274"/>
      <c r="F1274"/>
      <c r="G1274" s="52"/>
      <c r="H1274" s="52"/>
      <c r="I1274" s="52"/>
    </row>
    <row r="1275" spans="1:9" x14ac:dyDescent="0.25">
      <c r="A1275"/>
      <c r="B1275" s="60"/>
      <c r="C1275" s="47"/>
      <c r="D1275" s="51"/>
      <c r="E1275"/>
      <c r="F1275"/>
      <c r="G1275" s="52"/>
      <c r="H1275" s="52"/>
      <c r="I1275" s="52"/>
    </row>
    <row r="1276" spans="1:9" x14ac:dyDescent="0.25">
      <c r="A1276"/>
      <c r="B1276" s="60"/>
      <c r="C1276" s="47"/>
      <c r="D1276" s="51"/>
      <c r="E1276"/>
      <c r="F1276"/>
      <c r="G1276" s="52"/>
      <c r="H1276" s="52"/>
      <c r="I1276" s="52"/>
    </row>
    <row r="1277" spans="1:9" x14ac:dyDescent="0.25">
      <c r="A1277"/>
      <c r="B1277" s="60"/>
      <c r="C1277" s="47"/>
      <c r="D1277" s="51"/>
      <c r="E1277"/>
      <c r="F1277"/>
      <c r="G1277" s="52"/>
      <c r="H1277" s="52"/>
      <c r="I1277" s="52"/>
    </row>
    <row r="1278" spans="1:9" x14ac:dyDescent="0.25">
      <c r="A1278"/>
      <c r="B1278" s="60"/>
      <c r="C1278" s="47"/>
      <c r="D1278" s="51"/>
      <c r="E1278"/>
      <c r="F1278"/>
      <c r="G1278" s="52"/>
      <c r="H1278" s="52"/>
      <c r="I1278" s="52"/>
    </row>
    <row r="1279" spans="1:9" x14ac:dyDescent="0.25">
      <c r="A1279"/>
      <c r="B1279" s="60"/>
      <c r="C1279" s="47"/>
      <c r="D1279" s="51"/>
      <c r="E1279"/>
      <c r="F1279"/>
      <c r="G1279" s="52"/>
      <c r="H1279" s="52"/>
      <c r="I1279" s="52"/>
    </row>
    <row r="1280" spans="1:9" x14ac:dyDescent="0.25">
      <c r="A1280"/>
      <c r="B1280" s="60"/>
      <c r="C1280" s="47"/>
      <c r="D1280" s="51"/>
      <c r="E1280"/>
      <c r="F1280"/>
      <c r="G1280" s="52"/>
      <c r="H1280" s="52"/>
      <c r="I1280" s="52"/>
    </row>
    <row r="1281" spans="1:9" x14ac:dyDescent="0.25">
      <c r="A1281"/>
      <c r="B1281" s="60"/>
      <c r="C1281" s="47"/>
      <c r="D1281" s="51"/>
      <c r="E1281"/>
      <c r="F1281"/>
      <c r="G1281" s="52"/>
      <c r="H1281" s="52"/>
      <c r="I1281" s="52"/>
    </row>
    <row r="1282" spans="1:9" x14ac:dyDescent="0.25">
      <c r="A1282"/>
      <c r="B1282" s="60"/>
      <c r="C1282" s="47"/>
      <c r="D1282" s="51"/>
      <c r="E1282"/>
      <c r="F1282"/>
      <c r="G1282" s="52"/>
      <c r="H1282" s="52"/>
      <c r="I1282" s="52"/>
    </row>
    <row r="1283" spans="1:9" x14ac:dyDescent="0.25">
      <c r="A1283"/>
      <c r="B1283" s="60"/>
      <c r="C1283" s="47"/>
      <c r="D1283" s="51"/>
      <c r="E1283"/>
      <c r="F1283"/>
      <c r="G1283" s="52"/>
      <c r="H1283" s="52"/>
      <c r="I1283" s="52"/>
    </row>
    <row r="1284" spans="1:9" x14ac:dyDescent="0.25">
      <c r="A1284"/>
      <c r="B1284" s="60"/>
      <c r="C1284" s="47"/>
      <c r="D1284" s="51"/>
      <c r="E1284"/>
      <c r="F1284"/>
      <c r="G1284" s="52"/>
      <c r="H1284" s="52"/>
      <c r="I1284" s="52"/>
    </row>
    <row r="1285" spans="1:9" x14ac:dyDescent="0.25">
      <c r="A1285"/>
      <c r="B1285" s="60"/>
      <c r="C1285" s="47"/>
      <c r="D1285" s="51"/>
      <c r="E1285"/>
      <c r="F1285"/>
      <c r="G1285" s="52"/>
      <c r="H1285" s="52"/>
      <c r="I1285" s="52"/>
    </row>
    <row r="1286" spans="1:9" x14ac:dyDescent="0.25">
      <c r="A1286"/>
      <c r="B1286" s="60"/>
      <c r="C1286" s="47"/>
      <c r="D1286" s="51"/>
      <c r="E1286"/>
      <c r="F1286"/>
      <c r="G1286" s="52"/>
      <c r="H1286" s="52"/>
      <c r="I1286" s="52"/>
    </row>
    <row r="1287" spans="1:9" x14ac:dyDescent="0.25">
      <c r="A1287"/>
      <c r="B1287" s="60"/>
      <c r="C1287" s="47"/>
      <c r="D1287" s="51"/>
      <c r="E1287"/>
      <c r="F1287"/>
      <c r="G1287" s="52"/>
      <c r="H1287" s="52"/>
      <c r="I1287" s="52"/>
    </row>
    <row r="1288" spans="1:9" x14ac:dyDescent="0.25">
      <c r="A1288"/>
      <c r="B1288" s="60"/>
      <c r="C1288" s="47"/>
      <c r="D1288" s="51"/>
      <c r="E1288"/>
      <c r="F1288"/>
      <c r="G1288" s="52"/>
      <c r="H1288" s="52"/>
      <c r="I1288" s="52"/>
    </row>
    <row r="1289" spans="1:9" x14ac:dyDescent="0.25">
      <c r="A1289"/>
      <c r="B1289" s="60"/>
      <c r="C1289" s="47"/>
      <c r="D1289" s="51"/>
      <c r="E1289"/>
      <c r="F1289"/>
      <c r="G1289" s="52"/>
      <c r="H1289" s="52"/>
      <c r="I1289" s="52"/>
    </row>
    <row r="1290" spans="1:9" x14ac:dyDescent="0.25">
      <c r="A1290"/>
      <c r="B1290" s="60"/>
      <c r="C1290" s="47"/>
      <c r="D1290" s="51"/>
      <c r="E1290"/>
      <c r="F1290"/>
      <c r="G1290" s="52"/>
      <c r="H1290" s="52"/>
      <c r="I1290" s="52"/>
    </row>
    <row r="1291" spans="1:9" x14ac:dyDescent="0.25">
      <c r="A1291"/>
      <c r="B1291" s="60"/>
      <c r="C1291" s="47"/>
      <c r="D1291" s="51"/>
      <c r="E1291"/>
      <c r="F1291"/>
      <c r="G1291" s="52"/>
      <c r="H1291" s="52"/>
      <c r="I1291" s="52"/>
    </row>
    <row r="1292" spans="1:9" x14ac:dyDescent="0.25">
      <c r="A1292"/>
      <c r="B1292" s="60"/>
      <c r="C1292" s="47"/>
      <c r="D1292" s="51"/>
      <c r="E1292"/>
      <c r="F1292"/>
      <c r="G1292" s="52"/>
      <c r="H1292" s="52"/>
      <c r="I1292" s="52"/>
    </row>
    <row r="1293" spans="1:9" x14ac:dyDescent="0.25">
      <c r="A1293"/>
      <c r="B1293" s="60"/>
      <c r="C1293" s="47"/>
      <c r="D1293" s="51"/>
      <c r="E1293"/>
      <c r="F1293"/>
      <c r="G1293" s="52"/>
      <c r="H1293" s="52"/>
      <c r="I1293" s="52"/>
    </row>
    <row r="1294" spans="1:9" x14ac:dyDescent="0.25">
      <c r="A1294"/>
      <c r="B1294" s="60"/>
      <c r="C1294" s="47"/>
      <c r="D1294" s="51"/>
      <c r="E1294"/>
      <c r="F1294"/>
      <c r="G1294" s="52"/>
      <c r="H1294" s="52"/>
      <c r="I1294" s="52"/>
    </row>
    <row r="1295" spans="1:9" x14ac:dyDescent="0.25">
      <c r="A1295"/>
      <c r="B1295" s="60"/>
      <c r="C1295" s="47"/>
      <c r="D1295" s="51"/>
      <c r="E1295"/>
      <c r="F1295"/>
      <c r="G1295" s="52"/>
      <c r="H1295" s="52"/>
      <c r="I1295" s="52"/>
    </row>
    <row r="1296" spans="1:9" x14ac:dyDescent="0.25">
      <c r="A1296"/>
      <c r="B1296" s="60"/>
      <c r="C1296" s="47"/>
      <c r="D1296" s="51"/>
      <c r="E1296"/>
      <c r="F1296"/>
      <c r="G1296" s="52"/>
      <c r="H1296" s="52"/>
      <c r="I1296" s="52"/>
    </row>
    <row r="1297" spans="1:9" x14ac:dyDescent="0.25">
      <c r="A1297"/>
      <c r="B1297" s="60"/>
      <c r="C1297" s="47"/>
      <c r="D1297" s="51"/>
      <c r="E1297"/>
      <c r="F1297"/>
      <c r="G1297" s="52"/>
      <c r="H1297" s="52"/>
      <c r="I1297" s="52"/>
    </row>
    <row r="1298" spans="1:9" x14ac:dyDescent="0.25">
      <c r="A1298"/>
      <c r="B1298" s="60"/>
      <c r="C1298" s="47"/>
      <c r="D1298" s="51"/>
      <c r="E1298"/>
      <c r="F1298"/>
      <c r="G1298" s="52"/>
      <c r="H1298" s="52"/>
      <c r="I1298" s="52"/>
    </row>
    <row r="1299" spans="1:9" x14ac:dyDescent="0.25">
      <c r="A1299"/>
      <c r="B1299" s="60"/>
      <c r="C1299" s="47"/>
      <c r="D1299" s="51"/>
      <c r="E1299"/>
      <c r="F1299"/>
      <c r="G1299" s="52"/>
      <c r="H1299" s="52"/>
      <c r="I1299" s="52"/>
    </row>
    <row r="1300" spans="1:9" x14ac:dyDescent="0.25">
      <c r="A1300"/>
      <c r="B1300" s="60"/>
      <c r="C1300" s="47"/>
      <c r="D1300" s="51"/>
      <c r="E1300"/>
      <c r="F1300"/>
      <c r="G1300" s="52"/>
      <c r="H1300" s="52"/>
      <c r="I1300" s="52"/>
    </row>
    <row r="1301" spans="1:9" x14ac:dyDescent="0.25">
      <c r="A1301"/>
      <c r="B1301" s="60"/>
      <c r="C1301" s="47"/>
      <c r="D1301" s="51"/>
      <c r="E1301"/>
      <c r="F1301"/>
      <c r="G1301" s="52"/>
      <c r="H1301" s="52"/>
      <c r="I1301" s="52"/>
    </row>
    <row r="1302" spans="1:9" x14ac:dyDescent="0.25">
      <c r="A1302"/>
      <c r="B1302" s="60"/>
      <c r="C1302" s="47"/>
      <c r="D1302" s="51"/>
      <c r="E1302"/>
      <c r="F1302"/>
      <c r="G1302" s="52"/>
      <c r="H1302" s="52"/>
      <c r="I1302" s="52"/>
    </row>
    <row r="1303" spans="1:9" x14ac:dyDescent="0.25">
      <c r="A1303"/>
      <c r="B1303" s="60"/>
      <c r="C1303" s="47"/>
      <c r="D1303" s="51"/>
      <c r="E1303"/>
      <c r="F1303"/>
      <c r="G1303" s="52"/>
      <c r="H1303" s="52"/>
      <c r="I1303" s="52"/>
    </row>
    <row r="1304" spans="1:9" x14ac:dyDescent="0.25">
      <c r="A1304"/>
      <c r="B1304" s="60"/>
      <c r="C1304" s="47"/>
      <c r="D1304" s="51"/>
      <c r="E1304"/>
      <c r="F1304"/>
      <c r="G1304" s="52"/>
      <c r="H1304" s="52"/>
      <c r="I1304" s="52"/>
    </row>
    <row r="1305" spans="1:9" x14ac:dyDescent="0.25">
      <c r="A1305"/>
      <c r="B1305" s="60"/>
      <c r="C1305" s="47"/>
      <c r="D1305" s="51"/>
      <c r="E1305"/>
      <c r="F1305"/>
      <c r="G1305" s="52"/>
      <c r="H1305" s="52"/>
      <c r="I1305" s="52"/>
    </row>
    <row r="1306" spans="1:9" x14ac:dyDescent="0.25">
      <c r="A1306"/>
      <c r="B1306" s="60"/>
      <c r="C1306" s="47"/>
      <c r="D1306" s="51"/>
      <c r="E1306"/>
      <c r="F1306"/>
      <c r="G1306" s="52"/>
      <c r="H1306" s="52"/>
      <c r="I1306" s="52"/>
    </row>
    <row r="1307" spans="1:9" x14ac:dyDescent="0.25">
      <c r="A1307"/>
      <c r="B1307" s="60"/>
      <c r="C1307" s="47"/>
      <c r="D1307" s="51"/>
      <c r="E1307"/>
      <c r="F1307"/>
      <c r="G1307" s="52"/>
      <c r="H1307" s="52"/>
      <c r="I1307" s="52"/>
    </row>
    <row r="1308" spans="1:9" x14ac:dyDescent="0.25">
      <c r="A1308"/>
      <c r="B1308" s="60"/>
      <c r="C1308" s="47"/>
      <c r="D1308" s="51"/>
      <c r="E1308"/>
      <c r="F1308"/>
      <c r="G1308" s="52"/>
      <c r="H1308" s="52"/>
      <c r="I1308" s="52"/>
    </row>
    <row r="1309" spans="1:9" x14ac:dyDescent="0.25">
      <c r="A1309"/>
      <c r="B1309" s="60"/>
      <c r="C1309" s="47"/>
      <c r="D1309" s="51"/>
      <c r="E1309"/>
      <c r="F1309"/>
      <c r="G1309" s="52"/>
      <c r="H1309" s="52"/>
      <c r="I1309" s="52"/>
    </row>
    <row r="1310" spans="1:9" x14ac:dyDescent="0.25">
      <c r="A1310"/>
      <c r="B1310" s="60"/>
      <c r="C1310" s="47"/>
      <c r="D1310" s="51"/>
      <c r="E1310"/>
      <c r="F1310"/>
      <c r="G1310" s="52"/>
      <c r="H1310" s="52"/>
      <c r="I1310" s="52"/>
    </row>
    <row r="1311" spans="1:9" x14ac:dyDescent="0.25">
      <c r="A1311"/>
      <c r="B1311" s="60"/>
      <c r="C1311" s="47"/>
      <c r="D1311" s="51"/>
      <c r="E1311"/>
      <c r="F1311"/>
      <c r="G1311" s="52"/>
      <c r="H1311" s="52"/>
      <c r="I1311" s="52"/>
    </row>
    <row r="1312" spans="1:9" x14ac:dyDescent="0.25">
      <c r="A1312"/>
      <c r="B1312" s="60"/>
      <c r="C1312" s="47"/>
      <c r="D1312" s="51"/>
      <c r="E1312"/>
      <c r="F1312"/>
      <c r="G1312" s="52"/>
      <c r="H1312" s="52"/>
      <c r="I1312" s="52"/>
    </row>
    <row r="1313" spans="1:9" x14ac:dyDescent="0.25">
      <c r="A1313"/>
      <c r="B1313" s="60"/>
      <c r="C1313" s="47"/>
      <c r="D1313" s="51"/>
      <c r="E1313"/>
      <c r="F1313"/>
      <c r="G1313" s="52"/>
      <c r="H1313" s="52"/>
      <c r="I1313" s="52"/>
    </row>
    <row r="1314" spans="1:9" x14ac:dyDescent="0.25">
      <c r="A1314"/>
      <c r="B1314" s="60"/>
      <c r="C1314" s="47"/>
      <c r="D1314" s="51"/>
      <c r="E1314"/>
      <c r="F1314"/>
      <c r="G1314" s="52"/>
      <c r="H1314" s="52"/>
      <c r="I1314" s="52"/>
    </row>
    <row r="1315" spans="1:9" x14ac:dyDescent="0.25">
      <c r="A1315"/>
      <c r="B1315" s="60"/>
      <c r="C1315" s="47"/>
      <c r="D1315" s="51"/>
      <c r="E1315"/>
      <c r="F1315"/>
      <c r="G1315" s="52"/>
      <c r="H1315" s="52"/>
      <c r="I1315" s="52"/>
    </row>
    <row r="1316" spans="1:9" x14ac:dyDescent="0.25">
      <c r="A1316"/>
      <c r="B1316" s="60"/>
      <c r="C1316" s="47"/>
      <c r="D1316" s="51"/>
      <c r="E1316"/>
      <c r="F1316"/>
      <c r="G1316" s="52"/>
      <c r="H1316" s="52"/>
      <c r="I1316" s="52"/>
    </row>
    <row r="1317" spans="1:9" x14ac:dyDescent="0.25">
      <c r="A1317"/>
      <c r="B1317" s="60"/>
      <c r="C1317" s="47"/>
      <c r="D1317" s="51"/>
      <c r="E1317"/>
      <c r="F1317"/>
      <c r="G1317" s="52"/>
      <c r="H1317" s="52"/>
      <c r="I1317" s="52"/>
    </row>
    <row r="1318" spans="1:9" x14ac:dyDescent="0.25">
      <c r="A1318"/>
      <c r="B1318" s="60"/>
      <c r="C1318" s="47"/>
      <c r="D1318" s="51"/>
      <c r="E1318"/>
      <c r="F1318"/>
      <c r="G1318" s="52"/>
      <c r="H1318" s="52"/>
      <c r="I1318" s="52"/>
    </row>
    <row r="1319" spans="1:9" x14ac:dyDescent="0.25">
      <c r="A1319"/>
      <c r="B1319" s="60"/>
      <c r="C1319" s="47"/>
      <c r="D1319" s="51"/>
      <c r="E1319"/>
      <c r="F1319"/>
      <c r="G1319" s="52"/>
      <c r="H1319" s="52"/>
      <c r="I1319" s="52"/>
    </row>
    <row r="1320" spans="1:9" x14ac:dyDescent="0.25">
      <c r="A1320"/>
      <c r="B1320" s="60"/>
      <c r="C1320" s="47"/>
      <c r="D1320" s="51"/>
      <c r="E1320"/>
      <c r="F1320"/>
      <c r="G1320" s="52"/>
      <c r="H1320" s="52"/>
      <c r="I1320" s="52"/>
    </row>
    <row r="1321" spans="1:9" x14ac:dyDescent="0.25">
      <c r="A1321"/>
      <c r="B1321" s="60"/>
      <c r="C1321" s="47"/>
      <c r="D1321" s="51"/>
      <c r="E1321"/>
      <c r="F1321"/>
      <c r="G1321" s="52"/>
      <c r="H1321" s="52"/>
      <c r="I1321" s="52"/>
    </row>
    <row r="1322" spans="1:9" x14ac:dyDescent="0.25">
      <c r="A1322"/>
      <c r="B1322" s="60"/>
      <c r="C1322" s="47"/>
      <c r="D1322" s="51"/>
      <c r="E1322"/>
      <c r="F1322"/>
      <c r="G1322" s="52"/>
      <c r="H1322" s="52"/>
      <c r="I1322" s="52"/>
    </row>
    <row r="1323" spans="1:9" x14ac:dyDescent="0.25">
      <c r="A1323"/>
      <c r="B1323" s="60"/>
      <c r="C1323" s="47"/>
      <c r="D1323" s="51"/>
      <c r="E1323"/>
      <c r="F1323"/>
      <c r="G1323" s="52"/>
      <c r="H1323" s="52"/>
      <c r="I1323" s="52"/>
    </row>
    <row r="1324" spans="1:9" x14ac:dyDescent="0.25">
      <c r="A1324"/>
      <c r="B1324" s="60"/>
      <c r="C1324" s="47"/>
      <c r="D1324" s="51"/>
      <c r="E1324"/>
      <c r="F1324"/>
      <c r="G1324" s="52"/>
      <c r="H1324" s="52"/>
      <c r="I1324" s="52"/>
    </row>
    <row r="1325" spans="1:9" x14ac:dyDescent="0.25">
      <c r="A1325"/>
      <c r="B1325" s="60"/>
      <c r="C1325" s="47"/>
      <c r="D1325" s="51"/>
      <c r="E1325"/>
      <c r="F1325"/>
      <c r="G1325" s="52"/>
      <c r="H1325" s="52"/>
      <c r="I1325" s="52"/>
    </row>
    <row r="1326" spans="1:9" x14ac:dyDescent="0.25">
      <c r="A1326"/>
      <c r="B1326" s="60"/>
      <c r="C1326" s="47"/>
      <c r="D1326" s="51"/>
      <c r="E1326"/>
      <c r="F1326"/>
      <c r="G1326" s="52"/>
      <c r="H1326" s="52"/>
      <c r="I1326" s="52"/>
    </row>
    <row r="1327" spans="1:9" x14ac:dyDescent="0.25">
      <c r="A1327"/>
      <c r="B1327" s="60"/>
      <c r="C1327" s="47"/>
      <c r="D1327" s="51"/>
      <c r="E1327"/>
      <c r="F1327"/>
      <c r="G1327" s="52"/>
      <c r="H1327" s="52"/>
      <c r="I1327" s="52"/>
    </row>
    <row r="1328" spans="1:9" x14ac:dyDescent="0.25">
      <c r="A1328"/>
      <c r="B1328" s="60"/>
      <c r="C1328" s="47"/>
      <c r="D1328" s="51"/>
      <c r="E1328"/>
      <c r="F1328"/>
      <c r="G1328" s="52"/>
      <c r="H1328" s="52"/>
      <c r="I1328" s="52"/>
    </row>
    <row r="1329" spans="1:9" x14ac:dyDescent="0.25">
      <c r="A1329"/>
      <c r="B1329" s="60"/>
      <c r="C1329" s="47"/>
      <c r="D1329" s="51"/>
      <c r="E1329"/>
      <c r="F1329"/>
      <c r="G1329" s="52"/>
      <c r="H1329" s="52"/>
      <c r="I1329" s="52"/>
    </row>
    <row r="1330" spans="1:9" x14ac:dyDescent="0.25">
      <c r="A1330"/>
      <c r="B1330" s="60"/>
      <c r="C1330" s="47"/>
      <c r="D1330" s="51"/>
      <c r="E1330"/>
      <c r="F1330"/>
      <c r="G1330" s="52"/>
      <c r="H1330" s="52"/>
      <c r="I1330" s="52"/>
    </row>
    <row r="1331" spans="1:9" x14ac:dyDescent="0.25">
      <c r="A1331"/>
      <c r="B1331" s="60"/>
      <c r="C1331" s="47"/>
      <c r="D1331" s="51"/>
      <c r="E1331"/>
      <c r="F1331"/>
      <c r="G1331" s="52"/>
      <c r="H1331" s="52"/>
      <c r="I1331" s="52"/>
    </row>
    <row r="1332" spans="1:9" x14ac:dyDescent="0.25">
      <c r="A1332"/>
      <c r="B1332" s="60"/>
      <c r="C1332" s="47"/>
      <c r="D1332" s="51"/>
      <c r="E1332"/>
      <c r="F1332"/>
      <c r="G1332" s="52"/>
      <c r="H1332" s="52"/>
      <c r="I1332" s="52"/>
    </row>
    <row r="1333" spans="1:9" x14ac:dyDescent="0.25">
      <c r="A1333"/>
      <c r="B1333" s="60"/>
      <c r="C1333" s="47"/>
      <c r="D1333" s="51"/>
      <c r="E1333"/>
      <c r="F1333"/>
      <c r="G1333" s="52"/>
      <c r="H1333" s="52"/>
      <c r="I1333" s="52"/>
    </row>
    <row r="1334" spans="1:9" x14ac:dyDescent="0.25">
      <c r="A1334"/>
      <c r="B1334" s="60"/>
      <c r="C1334" s="47"/>
      <c r="D1334" s="51"/>
      <c r="E1334"/>
      <c r="F1334"/>
      <c r="G1334" s="52"/>
      <c r="H1334" s="52"/>
      <c r="I1334" s="52"/>
    </row>
    <row r="1335" spans="1:9" x14ac:dyDescent="0.25">
      <c r="A1335"/>
      <c r="B1335" s="60"/>
      <c r="C1335" s="47"/>
      <c r="D1335" s="51"/>
      <c r="E1335"/>
      <c r="F1335"/>
      <c r="G1335" s="52"/>
      <c r="H1335" s="52"/>
      <c r="I1335" s="52"/>
    </row>
    <row r="1336" spans="1:9" x14ac:dyDescent="0.25">
      <c r="A1336"/>
      <c r="B1336" s="60"/>
      <c r="C1336" s="47"/>
      <c r="D1336" s="51"/>
      <c r="E1336"/>
      <c r="F1336"/>
      <c r="G1336" s="52"/>
      <c r="H1336" s="52"/>
      <c r="I1336" s="52"/>
    </row>
    <row r="1337" spans="1:9" x14ac:dyDescent="0.25">
      <c r="A1337"/>
      <c r="B1337" s="60"/>
      <c r="C1337" s="47"/>
      <c r="D1337" s="51"/>
      <c r="E1337"/>
      <c r="F1337"/>
      <c r="G1337" s="52"/>
      <c r="H1337" s="52"/>
      <c r="I1337" s="52"/>
    </row>
    <row r="1338" spans="1:9" x14ac:dyDescent="0.25">
      <c r="A1338"/>
      <c r="B1338" s="60"/>
      <c r="C1338" s="47"/>
      <c r="D1338" s="51"/>
      <c r="E1338"/>
      <c r="F1338"/>
      <c r="G1338" s="52"/>
      <c r="H1338" s="52"/>
      <c r="I1338" s="52"/>
    </row>
    <row r="1339" spans="1:9" x14ac:dyDescent="0.25">
      <c r="A1339"/>
      <c r="B1339" s="60"/>
      <c r="C1339" s="47"/>
      <c r="D1339" s="51"/>
      <c r="E1339"/>
      <c r="F1339"/>
      <c r="G1339" s="52"/>
      <c r="H1339" s="52"/>
      <c r="I1339" s="52"/>
    </row>
    <row r="1340" spans="1:9" x14ac:dyDescent="0.25">
      <c r="A1340"/>
      <c r="B1340" s="60"/>
      <c r="C1340" s="47"/>
      <c r="D1340" s="51"/>
      <c r="E1340"/>
      <c r="F1340"/>
      <c r="G1340" s="52"/>
      <c r="H1340" s="52"/>
      <c r="I1340" s="52"/>
    </row>
    <row r="1341" spans="1:9" x14ac:dyDescent="0.25">
      <c r="A1341"/>
      <c r="B1341" s="60"/>
      <c r="C1341" s="47"/>
      <c r="D1341" s="51"/>
      <c r="E1341"/>
      <c r="F1341"/>
      <c r="G1341" s="52"/>
      <c r="H1341" s="52"/>
      <c r="I1341" s="52"/>
    </row>
    <row r="1342" spans="1:9" x14ac:dyDescent="0.25">
      <c r="A1342"/>
      <c r="B1342" s="60"/>
      <c r="C1342" s="47"/>
      <c r="D1342" s="51"/>
      <c r="E1342"/>
      <c r="F1342"/>
      <c r="G1342" s="52"/>
      <c r="H1342" s="52"/>
      <c r="I1342" s="52"/>
    </row>
    <row r="1343" spans="1:9" x14ac:dyDescent="0.25">
      <c r="A1343"/>
      <c r="B1343" s="60"/>
      <c r="C1343" s="47"/>
      <c r="D1343" s="51"/>
      <c r="E1343"/>
      <c r="F1343"/>
      <c r="G1343" s="52"/>
      <c r="H1343" s="52"/>
      <c r="I1343" s="52"/>
    </row>
    <row r="1344" spans="1:9" x14ac:dyDescent="0.25">
      <c r="A1344"/>
      <c r="B1344" s="60"/>
      <c r="C1344" s="47"/>
      <c r="D1344" s="51"/>
      <c r="E1344"/>
      <c r="F1344"/>
      <c r="G1344" s="52"/>
      <c r="H1344" s="52"/>
      <c r="I1344" s="52"/>
    </row>
    <row r="1345" spans="1:9" x14ac:dyDescent="0.25">
      <c r="A1345"/>
      <c r="B1345" s="60"/>
      <c r="C1345" s="47"/>
      <c r="D1345" s="51"/>
      <c r="E1345"/>
      <c r="F1345"/>
      <c r="G1345" s="52"/>
      <c r="H1345" s="52"/>
      <c r="I1345" s="52"/>
    </row>
    <row r="1346" spans="1:9" x14ac:dyDescent="0.25">
      <c r="A1346"/>
      <c r="B1346" s="60"/>
      <c r="C1346" s="47"/>
      <c r="D1346" s="51"/>
      <c r="E1346"/>
      <c r="F1346"/>
      <c r="G1346" s="52"/>
      <c r="H1346" s="52"/>
      <c r="I1346" s="52"/>
    </row>
    <row r="1347" spans="1:9" x14ac:dyDescent="0.25">
      <c r="A1347"/>
      <c r="B1347" s="60"/>
      <c r="C1347" s="47"/>
      <c r="D1347" s="51"/>
      <c r="E1347"/>
      <c r="F1347"/>
      <c r="G1347" s="52"/>
      <c r="H1347" s="52"/>
      <c r="I1347" s="52"/>
    </row>
    <row r="1348" spans="1:9" x14ac:dyDescent="0.25">
      <c r="A1348"/>
      <c r="B1348" s="60"/>
      <c r="C1348" s="47"/>
      <c r="D1348" s="51"/>
      <c r="E1348"/>
      <c r="F1348"/>
      <c r="G1348" s="52"/>
      <c r="H1348" s="52"/>
      <c r="I1348" s="52"/>
    </row>
    <row r="1349" spans="1:9" x14ac:dyDescent="0.25">
      <c r="A1349"/>
      <c r="B1349" s="60"/>
      <c r="C1349" s="47"/>
      <c r="D1349" s="51"/>
      <c r="E1349"/>
      <c r="F1349"/>
      <c r="G1349" s="52"/>
      <c r="H1349" s="52"/>
      <c r="I1349" s="52"/>
    </row>
    <row r="1350" spans="1:9" x14ac:dyDescent="0.25">
      <c r="A1350"/>
      <c r="B1350" s="60"/>
      <c r="C1350" s="47"/>
      <c r="D1350" s="51"/>
      <c r="E1350"/>
      <c r="F1350"/>
      <c r="G1350" s="52"/>
      <c r="H1350" s="52"/>
      <c r="I1350" s="52"/>
    </row>
    <row r="1351" spans="1:9" x14ac:dyDescent="0.25">
      <c r="A1351"/>
      <c r="B1351" s="60"/>
      <c r="C1351" s="47"/>
      <c r="D1351" s="51"/>
      <c r="E1351"/>
      <c r="F1351"/>
      <c r="G1351" s="52"/>
      <c r="H1351" s="52"/>
      <c r="I1351" s="52"/>
    </row>
    <row r="1352" spans="1:9" x14ac:dyDescent="0.25">
      <c r="A1352"/>
      <c r="B1352" s="60"/>
      <c r="C1352" s="47"/>
      <c r="D1352" s="51"/>
      <c r="E1352"/>
      <c r="F1352"/>
      <c r="G1352" s="52"/>
      <c r="H1352" s="52"/>
      <c r="I1352" s="52"/>
    </row>
    <row r="1353" spans="1:9" x14ac:dyDescent="0.25">
      <c r="A1353"/>
      <c r="B1353" s="60"/>
      <c r="C1353" s="47"/>
      <c r="D1353" s="51"/>
      <c r="E1353"/>
      <c r="F1353"/>
      <c r="G1353" s="52"/>
      <c r="H1353" s="52"/>
      <c r="I1353" s="52"/>
    </row>
    <row r="1354" spans="1:9" x14ac:dyDescent="0.25">
      <c r="A1354"/>
      <c r="B1354" s="60"/>
      <c r="C1354" s="47"/>
      <c r="D1354" s="51"/>
      <c r="E1354"/>
      <c r="F1354"/>
      <c r="G1354" s="52"/>
      <c r="H1354" s="52"/>
      <c r="I1354" s="52"/>
    </row>
    <row r="1355" spans="1:9" x14ac:dyDescent="0.25">
      <c r="A1355"/>
      <c r="B1355" s="60"/>
      <c r="C1355" s="47"/>
      <c r="D1355" s="51"/>
      <c r="E1355"/>
      <c r="F1355"/>
      <c r="G1355" s="52"/>
      <c r="H1355" s="52"/>
      <c r="I1355" s="52"/>
    </row>
    <row r="1356" spans="1:9" x14ac:dyDescent="0.25">
      <c r="A1356"/>
      <c r="B1356" s="60"/>
      <c r="C1356" s="47"/>
      <c r="D1356" s="51"/>
      <c r="E1356"/>
      <c r="F1356"/>
      <c r="G1356" s="52"/>
      <c r="H1356" s="52"/>
      <c r="I1356" s="52"/>
    </row>
    <row r="1357" spans="1:9" x14ac:dyDescent="0.25">
      <c r="A1357"/>
      <c r="B1357" s="60"/>
      <c r="C1357" s="47"/>
      <c r="D1357" s="51"/>
      <c r="E1357"/>
      <c r="F1357"/>
      <c r="G1357" s="52"/>
      <c r="H1357" s="52"/>
      <c r="I1357" s="52"/>
    </row>
    <row r="1358" spans="1:9" x14ac:dyDescent="0.25">
      <c r="A1358"/>
      <c r="B1358" s="60"/>
      <c r="C1358" s="47"/>
      <c r="D1358" s="51"/>
      <c r="E1358"/>
      <c r="F1358"/>
      <c r="G1358" s="52"/>
      <c r="H1358" s="52"/>
      <c r="I1358" s="52"/>
    </row>
    <row r="1359" spans="1:9" x14ac:dyDescent="0.25">
      <c r="A1359"/>
      <c r="B1359" s="60"/>
      <c r="C1359" s="47"/>
      <c r="D1359" s="51"/>
      <c r="E1359"/>
      <c r="F1359"/>
      <c r="G1359" s="52"/>
      <c r="H1359" s="52"/>
      <c r="I1359" s="52"/>
    </row>
    <row r="1360" spans="1:9" x14ac:dyDescent="0.25">
      <c r="A1360"/>
      <c r="B1360" s="60"/>
      <c r="C1360" s="47"/>
      <c r="D1360" s="51"/>
      <c r="E1360"/>
      <c r="F1360"/>
      <c r="G1360" s="52"/>
      <c r="H1360" s="52"/>
      <c r="I1360" s="52"/>
    </row>
    <row r="1361" spans="1:9" x14ac:dyDescent="0.25">
      <c r="A1361"/>
      <c r="B1361" s="60"/>
      <c r="C1361" s="47"/>
      <c r="D1361" s="51"/>
      <c r="E1361"/>
      <c r="F1361"/>
      <c r="G1361" s="52"/>
      <c r="H1361" s="52"/>
      <c r="I1361" s="52"/>
    </row>
    <row r="1362" spans="1:9" x14ac:dyDescent="0.25">
      <c r="A1362"/>
      <c r="B1362" s="60"/>
      <c r="C1362" s="47"/>
      <c r="D1362" s="51"/>
      <c r="E1362"/>
      <c r="F1362"/>
      <c r="G1362" s="52"/>
      <c r="H1362" s="52"/>
      <c r="I1362" s="52"/>
    </row>
    <row r="1363" spans="1:9" x14ac:dyDescent="0.25">
      <c r="A1363"/>
      <c r="B1363" s="60"/>
      <c r="C1363" s="47"/>
      <c r="D1363" s="51"/>
      <c r="E1363"/>
      <c r="F1363"/>
      <c r="G1363" s="52"/>
      <c r="H1363" s="52"/>
      <c r="I1363" s="52"/>
    </row>
    <row r="1364" spans="1:9" x14ac:dyDescent="0.25">
      <c r="A1364"/>
      <c r="B1364" s="60"/>
      <c r="C1364" s="47"/>
      <c r="D1364" s="51"/>
      <c r="E1364"/>
      <c r="F1364"/>
      <c r="G1364" s="52"/>
      <c r="H1364" s="52"/>
      <c r="I1364" s="52"/>
    </row>
    <row r="1365" spans="1:9" x14ac:dyDescent="0.25">
      <c r="A1365"/>
      <c r="B1365" s="60"/>
      <c r="C1365" s="47"/>
      <c r="D1365" s="51"/>
      <c r="E1365"/>
      <c r="F1365"/>
      <c r="G1365" s="52"/>
      <c r="H1365" s="52"/>
      <c r="I1365" s="52"/>
    </row>
    <row r="1366" spans="1:9" x14ac:dyDescent="0.25">
      <c r="A1366"/>
      <c r="B1366" s="60"/>
      <c r="C1366" s="47"/>
      <c r="D1366" s="51"/>
      <c r="E1366"/>
      <c r="F1366"/>
      <c r="G1366" s="52"/>
      <c r="H1366" s="52"/>
      <c r="I1366" s="52"/>
    </row>
    <row r="1367" spans="1:9" x14ac:dyDescent="0.25">
      <c r="A1367"/>
      <c r="B1367" s="60"/>
      <c r="C1367" s="47"/>
      <c r="D1367" s="51"/>
      <c r="E1367"/>
      <c r="F1367"/>
      <c r="G1367" s="52"/>
      <c r="H1367" s="52"/>
      <c r="I1367" s="52"/>
    </row>
    <row r="1368" spans="1:9" x14ac:dyDescent="0.25">
      <c r="A1368"/>
      <c r="B1368" s="60"/>
      <c r="C1368" s="47"/>
      <c r="D1368" s="51"/>
      <c r="E1368"/>
      <c r="F1368"/>
      <c r="G1368" s="52"/>
      <c r="H1368" s="52"/>
      <c r="I1368" s="52"/>
    </row>
    <row r="1369" spans="1:9" x14ac:dyDescent="0.25">
      <c r="A1369"/>
      <c r="B1369" s="60"/>
      <c r="C1369" s="47"/>
      <c r="D1369" s="51"/>
      <c r="E1369"/>
      <c r="F1369"/>
      <c r="G1369" s="52"/>
      <c r="H1369" s="52"/>
      <c r="I1369" s="52"/>
    </row>
    <row r="1370" spans="1:9" x14ac:dyDescent="0.25">
      <c r="A1370"/>
      <c r="B1370" s="60"/>
      <c r="C1370" s="47"/>
      <c r="D1370" s="51"/>
      <c r="E1370"/>
      <c r="F1370"/>
      <c r="G1370" s="52"/>
      <c r="H1370" s="52"/>
      <c r="I1370" s="52"/>
    </row>
    <row r="1371" spans="1:9" x14ac:dyDescent="0.25">
      <c r="A1371"/>
      <c r="B1371" s="60"/>
      <c r="C1371" s="47"/>
      <c r="D1371" s="51"/>
      <c r="E1371"/>
      <c r="F1371"/>
      <c r="G1371" s="52"/>
      <c r="H1371" s="52"/>
      <c r="I1371" s="52"/>
    </row>
    <row r="1372" spans="1:9" x14ac:dyDescent="0.25">
      <c r="A1372"/>
      <c r="B1372" s="60"/>
      <c r="C1372" s="47"/>
      <c r="D1372" s="51"/>
      <c r="E1372"/>
      <c r="F1372"/>
      <c r="G1372" s="52"/>
      <c r="H1372" s="52"/>
      <c r="I1372" s="52"/>
    </row>
    <row r="1373" spans="1:9" x14ac:dyDescent="0.25">
      <c r="A1373"/>
      <c r="B1373" s="60"/>
      <c r="C1373" s="47"/>
      <c r="D1373" s="51"/>
      <c r="E1373"/>
      <c r="F1373"/>
      <c r="G1373" s="52"/>
      <c r="H1373" s="52"/>
      <c r="I1373" s="52"/>
    </row>
    <row r="1374" spans="1:9" x14ac:dyDescent="0.25">
      <c r="A1374"/>
      <c r="B1374" s="60"/>
      <c r="C1374" s="47"/>
      <c r="D1374" s="51"/>
      <c r="E1374"/>
      <c r="F1374"/>
      <c r="G1374" s="52"/>
      <c r="H1374" s="52"/>
      <c r="I1374" s="52"/>
    </row>
    <row r="1375" spans="1:9" x14ac:dyDescent="0.25">
      <c r="A1375"/>
      <c r="B1375" s="60"/>
      <c r="C1375" s="47"/>
      <c r="D1375" s="51"/>
      <c r="E1375"/>
      <c r="F1375"/>
      <c r="G1375" s="52"/>
      <c r="H1375" s="52"/>
      <c r="I1375" s="52"/>
    </row>
    <row r="1376" spans="1:9" x14ac:dyDescent="0.25">
      <c r="A1376"/>
      <c r="B1376" s="60"/>
      <c r="C1376" s="47"/>
      <c r="D1376" s="51"/>
      <c r="E1376"/>
      <c r="F1376"/>
      <c r="G1376" s="52"/>
      <c r="H1376" s="52"/>
      <c r="I1376" s="52"/>
    </row>
    <row r="1377" spans="1:9" x14ac:dyDescent="0.25">
      <c r="A1377"/>
      <c r="B1377" s="60"/>
      <c r="C1377" s="47"/>
      <c r="D1377" s="51"/>
      <c r="E1377"/>
      <c r="F1377"/>
      <c r="G1377" s="52"/>
      <c r="H1377" s="52"/>
      <c r="I1377" s="52"/>
    </row>
    <row r="1378" spans="1:9" x14ac:dyDescent="0.25">
      <c r="A1378"/>
      <c r="B1378" s="60"/>
      <c r="C1378" s="47"/>
      <c r="D1378" s="51"/>
      <c r="E1378"/>
      <c r="F1378"/>
      <c r="G1378" s="52"/>
      <c r="H1378" s="52"/>
      <c r="I1378" s="52"/>
    </row>
    <row r="1379" spans="1:9" x14ac:dyDescent="0.25">
      <c r="A1379"/>
      <c r="B1379" s="60"/>
      <c r="C1379" s="47"/>
      <c r="D1379" s="51"/>
      <c r="E1379"/>
      <c r="F1379"/>
      <c r="G1379" s="52"/>
      <c r="H1379" s="52"/>
      <c r="I1379" s="52"/>
    </row>
    <row r="1380" spans="1:9" x14ac:dyDescent="0.25">
      <c r="A1380"/>
      <c r="B1380" s="60"/>
      <c r="C1380" s="47"/>
      <c r="D1380" s="51"/>
      <c r="E1380"/>
      <c r="F1380"/>
      <c r="G1380" s="52"/>
      <c r="H1380" s="52"/>
      <c r="I1380" s="52"/>
    </row>
    <row r="1381" spans="1:9" x14ac:dyDescent="0.25">
      <c r="A1381"/>
      <c r="B1381" s="60"/>
      <c r="C1381" s="47"/>
      <c r="D1381" s="51"/>
      <c r="E1381"/>
      <c r="F1381"/>
      <c r="G1381" s="52"/>
      <c r="H1381" s="52"/>
      <c r="I1381" s="52"/>
    </row>
    <row r="1382" spans="1:9" x14ac:dyDescent="0.25">
      <c r="A1382"/>
      <c r="B1382" s="60"/>
      <c r="C1382" s="47"/>
      <c r="D1382" s="51"/>
      <c r="E1382"/>
      <c r="F1382"/>
      <c r="G1382" s="52"/>
      <c r="H1382" s="52"/>
      <c r="I1382" s="52"/>
    </row>
    <row r="1383" spans="1:9" x14ac:dyDescent="0.25">
      <c r="A1383"/>
      <c r="B1383" s="60"/>
      <c r="C1383" s="47"/>
      <c r="D1383" s="51"/>
      <c r="E1383"/>
      <c r="F1383"/>
      <c r="G1383" s="52"/>
      <c r="H1383" s="52"/>
      <c r="I1383" s="52"/>
    </row>
    <row r="1384" spans="1:9" x14ac:dyDescent="0.25">
      <c r="A1384"/>
      <c r="B1384" s="60"/>
      <c r="C1384" s="47"/>
      <c r="D1384" s="51"/>
      <c r="E1384"/>
      <c r="F1384"/>
      <c r="G1384" s="52"/>
      <c r="H1384" s="52"/>
      <c r="I1384" s="52"/>
    </row>
    <row r="1385" spans="1:9" x14ac:dyDescent="0.25">
      <c r="A1385"/>
      <c r="B1385" s="60"/>
      <c r="C1385" s="47"/>
      <c r="D1385" s="51"/>
      <c r="E1385"/>
      <c r="F1385"/>
      <c r="G1385" s="52"/>
      <c r="H1385" s="52"/>
      <c r="I1385" s="52"/>
    </row>
    <row r="1386" spans="1:9" x14ac:dyDescent="0.25">
      <c r="A1386"/>
      <c r="B1386" s="60"/>
      <c r="C1386" s="47"/>
      <c r="D1386" s="51"/>
      <c r="E1386"/>
      <c r="F1386"/>
      <c r="G1386" s="52"/>
      <c r="H1386" s="52"/>
      <c r="I1386" s="52"/>
    </row>
    <row r="1387" spans="1:9" x14ac:dyDescent="0.25">
      <c r="A1387"/>
      <c r="B1387" s="60"/>
      <c r="C1387" s="47"/>
      <c r="D1387" s="51"/>
      <c r="E1387"/>
      <c r="F1387"/>
      <c r="G1387" s="52"/>
      <c r="H1387" s="52"/>
      <c r="I1387" s="52"/>
    </row>
    <row r="1388" spans="1:9" x14ac:dyDescent="0.25">
      <c r="A1388"/>
      <c r="B1388" s="60"/>
      <c r="C1388" s="47"/>
      <c r="D1388" s="51"/>
      <c r="E1388"/>
      <c r="F1388"/>
      <c r="G1388" s="52"/>
      <c r="H1388" s="52"/>
      <c r="I1388" s="52"/>
    </row>
    <row r="1389" spans="1:9" x14ac:dyDescent="0.25">
      <c r="A1389"/>
      <c r="B1389" s="60"/>
      <c r="C1389" s="47"/>
      <c r="D1389" s="51"/>
      <c r="E1389"/>
      <c r="F1389"/>
      <c r="G1389" s="52"/>
      <c r="H1389" s="52"/>
      <c r="I1389" s="52"/>
    </row>
    <row r="1390" spans="1:9" x14ac:dyDescent="0.25">
      <c r="A1390"/>
      <c r="B1390" s="60"/>
      <c r="C1390" s="47"/>
      <c r="D1390" s="51"/>
      <c r="E1390"/>
      <c r="F1390"/>
      <c r="G1390" s="52"/>
      <c r="H1390" s="52"/>
      <c r="I1390" s="52"/>
    </row>
    <row r="1391" spans="1:9" x14ac:dyDescent="0.25">
      <c r="A1391"/>
      <c r="B1391" s="60"/>
      <c r="C1391" s="47"/>
      <c r="D1391" s="51"/>
      <c r="E1391"/>
      <c r="F1391"/>
      <c r="G1391" s="52"/>
      <c r="H1391" s="52"/>
      <c r="I1391" s="52"/>
    </row>
    <row r="1392" spans="1:9" x14ac:dyDescent="0.25">
      <c r="A1392"/>
      <c r="B1392" s="60"/>
      <c r="C1392" s="47"/>
      <c r="D1392" s="51"/>
      <c r="E1392"/>
      <c r="F1392"/>
      <c r="G1392" s="52"/>
      <c r="H1392" s="52"/>
      <c r="I1392" s="52"/>
    </row>
    <row r="1393" spans="1:9" x14ac:dyDescent="0.25">
      <c r="A1393"/>
      <c r="B1393" s="60"/>
      <c r="C1393" s="47"/>
      <c r="D1393" s="51"/>
      <c r="E1393"/>
      <c r="F1393"/>
      <c r="G1393" s="52"/>
      <c r="H1393" s="52"/>
      <c r="I1393" s="52"/>
    </row>
    <row r="1394" spans="1:9" x14ac:dyDescent="0.25">
      <c r="A1394"/>
      <c r="B1394" s="60"/>
      <c r="C1394" s="47"/>
      <c r="D1394" s="51"/>
      <c r="E1394"/>
      <c r="F1394"/>
      <c r="G1394" s="52"/>
      <c r="H1394" s="52"/>
      <c r="I1394" s="52"/>
    </row>
    <row r="1395" spans="1:9" x14ac:dyDescent="0.25">
      <c r="A1395"/>
      <c r="B1395" s="60"/>
      <c r="C1395" s="47"/>
      <c r="D1395" s="51"/>
      <c r="E1395"/>
      <c r="F1395"/>
      <c r="G1395" s="52"/>
      <c r="H1395" s="52"/>
      <c r="I1395" s="52"/>
    </row>
    <row r="1396" spans="1:9" x14ac:dyDescent="0.25">
      <c r="A1396"/>
      <c r="B1396" s="60"/>
      <c r="C1396" s="47"/>
      <c r="D1396" s="51"/>
      <c r="E1396"/>
      <c r="F1396"/>
      <c r="G1396" s="52"/>
      <c r="H1396" s="52"/>
      <c r="I1396" s="52"/>
    </row>
    <row r="1397" spans="1:9" x14ac:dyDescent="0.25">
      <c r="A1397"/>
      <c r="B1397" s="60"/>
      <c r="C1397" s="47"/>
      <c r="D1397" s="51"/>
      <c r="E1397"/>
      <c r="F1397"/>
      <c r="G1397" s="52"/>
      <c r="H1397" s="52"/>
      <c r="I1397" s="52"/>
    </row>
    <row r="1398" spans="1:9" x14ac:dyDescent="0.25">
      <c r="A1398"/>
      <c r="B1398" s="60"/>
      <c r="C1398" s="47"/>
      <c r="D1398" s="51"/>
      <c r="E1398"/>
      <c r="F1398"/>
      <c r="G1398" s="52"/>
      <c r="H1398" s="52"/>
      <c r="I1398" s="52"/>
    </row>
    <row r="1399" spans="1:9" x14ac:dyDescent="0.25">
      <c r="A1399"/>
      <c r="B1399" s="60"/>
      <c r="C1399" s="47"/>
      <c r="D1399" s="51"/>
      <c r="E1399"/>
      <c r="F1399"/>
      <c r="G1399" s="52"/>
      <c r="H1399" s="52"/>
      <c r="I1399" s="52"/>
    </row>
    <row r="1400" spans="1:9" x14ac:dyDescent="0.25">
      <c r="A1400"/>
      <c r="B1400" s="60"/>
      <c r="C1400" s="47"/>
      <c r="D1400" s="51"/>
      <c r="E1400"/>
      <c r="F1400"/>
      <c r="G1400" s="52"/>
      <c r="H1400" s="52"/>
      <c r="I1400" s="52"/>
    </row>
    <row r="1401" spans="1:9" x14ac:dyDescent="0.25">
      <c r="A1401"/>
      <c r="B1401" s="60"/>
      <c r="C1401" s="47"/>
      <c r="D1401" s="51"/>
      <c r="E1401"/>
      <c r="F1401"/>
      <c r="G1401" s="52"/>
      <c r="H1401" s="52"/>
      <c r="I1401" s="52"/>
    </row>
    <row r="1402" spans="1:9" x14ac:dyDescent="0.25">
      <c r="A1402"/>
      <c r="B1402" s="60"/>
      <c r="C1402" s="47"/>
      <c r="D1402" s="51"/>
      <c r="E1402"/>
      <c r="F1402"/>
      <c r="G1402" s="52"/>
      <c r="H1402" s="52"/>
      <c r="I1402" s="52"/>
    </row>
    <row r="1403" spans="1:9" x14ac:dyDescent="0.25">
      <c r="A1403"/>
      <c r="B1403" s="60"/>
      <c r="C1403" s="47"/>
      <c r="D1403" s="51"/>
      <c r="E1403"/>
      <c r="F1403"/>
      <c r="G1403" s="52"/>
      <c r="H1403" s="52"/>
      <c r="I1403" s="52"/>
    </row>
    <row r="1404" spans="1:9" x14ac:dyDescent="0.25">
      <c r="A1404"/>
      <c r="B1404" s="60"/>
      <c r="C1404" s="47"/>
      <c r="D1404" s="51"/>
      <c r="E1404"/>
      <c r="F1404"/>
      <c r="G1404" s="52"/>
      <c r="H1404" s="52"/>
      <c r="I1404" s="52"/>
    </row>
    <row r="1405" spans="1:9" x14ac:dyDescent="0.25">
      <c r="A1405"/>
      <c r="B1405" s="60"/>
      <c r="C1405" s="47"/>
      <c r="D1405" s="51"/>
      <c r="E1405"/>
      <c r="F1405"/>
      <c r="G1405" s="52"/>
      <c r="H1405" s="52"/>
      <c r="I1405" s="52"/>
    </row>
    <row r="1406" spans="1:9" x14ac:dyDescent="0.25">
      <c r="A1406"/>
      <c r="B1406" s="60"/>
      <c r="C1406" s="47"/>
      <c r="D1406" s="51"/>
      <c r="E1406"/>
      <c r="F1406"/>
      <c r="G1406" s="52"/>
      <c r="H1406" s="52"/>
      <c r="I1406" s="52"/>
    </row>
    <row r="1407" spans="1:9" x14ac:dyDescent="0.25">
      <c r="A1407"/>
      <c r="B1407" s="60"/>
      <c r="C1407" s="47"/>
      <c r="D1407" s="51"/>
      <c r="E1407"/>
      <c r="F1407"/>
      <c r="G1407" s="52"/>
      <c r="H1407" s="52"/>
      <c r="I1407" s="52"/>
    </row>
    <row r="1408" spans="1:9" x14ac:dyDescent="0.25">
      <c r="A1408"/>
      <c r="B1408" s="60"/>
      <c r="C1408" s="47"/>
      <c r="D1408" s="51"/>
      <c r="E1408"/>
      <c r="F1408"/>
      <c r="G1408" s="52"/>
      <c r="H1408" s="52"/>
      <c r="I1408" s="52"/>
    </row>
    <row r="1409" spans="1:9" x14ac:dyDescent="0.25">
      <c r="A1409"/>
      <c r="B1409" s="60"/>
      <c r="C1409" s="47"/>
      <c r="D1409" s="51"/>
      <c r="E1409"/>
      <c r="F1409"/>
      <c r="G1409" s="52"/>
      <c r="H1409" s="52"/>
      <c r="I1409" s="52"/>
    </row>
    <row r="1410" spans="1:9" x14ac:dyDescent="0.25">
      <c r="A1410"/>
      <c r="B1410" s="60"/>
      <c r="C1410" s="47"/>
      <c r="D1410" s="51"/>
      <c r="E1410"/>
      <c r="F1410"/>
      <c r="G1410" s="52"/>
      <c r="H1410" s="52"/>
      <c r="I1410" s="52"/>
    </row>
    <row r="1411" spans="1:9" x14ac:dyDescent="0.25">
      <c r="A1411"/>
      <c r="B1411" s="60"/>
      <c r="C1411" s="47"/>
      <c r="D1411" s="51"/>
      <c r="E1411"/>
      <c r="F1411"/>
      <c r="G1411" s="52"/>
      <c r="H1411" s="52"/>
      <c r="I1411" s="52"/>
    </row>
    <row r="1412" spans="1:9" x14ac:dyDescent="0.25">
      <c r="A1412"/>
      <c r="B1412" s="60"/>
      <c r="C1412" s="47"/>
      <c r="D1412" s="51"/>
      <c r="E1412"/>
      <c r="F1412"/>
      <c r="G1412" s="52"/>
      <c r="H1412" s="52"/>
      <c r="I1412" s="52"/>
    </row>
    <row r="1413" spans="1:9" x14ac:dyDescent="0.25">
      <c r="A1413"/>
      <c r="B1413" s="60"/>
      <c r="C1413" s="47"/>
      <c r="D1413" s="51"/>
      <c r="E1413"/>
      <c r="F1413"/>
      <c r="G1413" s="52"/>
      <c r="H1413" s="52"/>
      <c r="I1413" s="52"/>
    </row>
    <row r="1414" spans="1:9" x14ac:dyDescent="0.25">
      <c r="A1414"/>
      <c r="B1414" s="60"/>
      <c r="C1414" s="47"/>
      <c r="D1414" s="51"/>
      <c r="E1414"/>
      <c r="F1414"/>
      <c r="G1414" s="52"/>
      <c r="H1414" s="52"/>
      <c r="I1414" s="52"/>
    </row>
    <row r="1415" spans="1:9" x14ac:dyDescent="0.25">
      <c r="A1415"/>
      <c r="B1415" s="60"/>
      <c r="C1415" s="47"/>
      <c r="D1415" s="51"/>
      <c r="E1415"/>
      <c r="F1415"/>
      <c r="G1415" s="52"/>
      <c r="H1415" s="52"/>
      <c r="I1415" s="52"/>
    </row>
    <row r="1416" spans="1:9" x14ac:dyDescent="0.25">
      <c r="A1416"/>
      <c r="B1416" s="60"/>
      <c r="C1416" s="47"/>
      <c r="D1416" s="51"/>
      <c r="E1416"/>
      <c r="F1416"/>
      <c r="G1416" s="52"/>
      <c r="H1416" s="52"/>
      <c r="I1416" s="52"/>
    </row>
    <row r="1417" spans="1:9" x14ac:dyDescent="0.25">
      <c r="A1417"/>
      <c r="B1417" s="60"/>
      <c r="C1417" s="47"/>
      <c r="D1417" s="51"/>
      <c r="E1417"/>
      <c r="F1417"/>
      <c r="G1417" s="52"/>
      <c r="H1417" s="52"/>
      <c r="I1417" s="52"/>
    </row>
    <row r="1418" spans="1:9" x14ac:dyDescent="0.25">
      <c r="A1418"/>
      <c r="B1418" s="60"/>
      <c r="C1418" s="47"/>
      <c r="D1418" s="51"/>
      <c r="E1418"/>
      <c r="F1418"/>
      <c r="G1418" s="52"/>
      <c r="H1418" s="52"/>
      <c r="I1418" s="52"/>
    </row>
    <row r="1419" spans="1:9" x14ac:dyDescent="0.25">
      <c r="A1419"/>
      <c r="B1419" s="60"/>
      <c r="C1419" s="47"/>
      <c r="D1419" s="51"/>
      <c r="E1419"/>
      <c r="F1419"/>
      <c r="G1419" s="52"/>
      <c r="H1419" s="52"/>
      <c r="I1419" s="52"/>
    </row>
    <row r="1420" spans="1:9" x14ac:dyDescent="0.25">
      <c r="A1420"/>
      <c r="B1420" s="60"/>
      <c r="C1420" s="47"/>
      <c r="D1420" s="51"/>
      <c r="E1420"/>
      <c r="F1420"/>
      <c r="G1420" s="52"/>
      <c r="H1420" s="52"/>
      <c r="I1420" s="52"/>
    </row>
    <row r="1421" spans="1:9" x14ac:dyDescent="0.25">
      <c r="A1421"/>
      <c r="B1421" s="60"/>
      <c r="C1421" s="47"/>
      <c r="D1421" s="51"/>
      <c r="E1421"/>
      <c r="F1421"/>
      <c r="G1421" s="52"/>
      <c r="H1421" s="52"/>
      <c r="I1421" s="52"/>
    </row>
    <row r="1422" spans="1:9" x14ac:dyDescent="0.25">
      <c r="A1422"/>
      <c r="B1422" s="60"/>
      <c r="C1422" s="47"/>
      <c r="D1422" s="51"/>
      <c r="E1422"/>
      <c r="F1422"/>
      <c r="G1422" s="52"/>
      <c r="H1422" s="52"/>
      <c r="I1422" s="52"/>
    </row>
    <row r="1423" spans="1:9" x14ac:dyDescent="0.25">
      <c r="A1423"/>
      <c r="B1423" s="60"/>
      <c r="C1423" s="47"/>
      <c r="D1423" s="51"/>
      <c r="E1423"/>
      <c r="F1423"/>
      <c r="G1423" s="52"/>
      <c r="H1423" s="52"/>
      <c r="I1423" s="52"/>
    </row>
    <row r="1424" spans="1:9" x14ac:dyDescent="0.25">
      <c r="A1424"/>
      <c r="B1424" s="60"/>
      <c r="C1424" s="47"/>
      <c r="D1424" s="51"/>
      <c r="E1424"/>
      <c r="F1424"/>
      <c r="G1424" s="52"/>
      <c r="H1424" s="52"/>
      <c r="I1424" s="52"/>
    </row>
    <row r="1425" spans="1:9" x14ac:dyDescent="0.25">
      <c r="A1425"/>
      <c r="B1425" s="60"/>
      <c r="C1425" s="47"/>
      <c r="D1425" s="51"/>
      <c r="E1425"/>
      <c r="F1425"/>
      <c r="G1425" s="52"/>
      <c r="H1425" s="52"/>
      <c r="I1425" s="52"/>
    </row>
    <row r="1426" spans="1:9" x14ac:dyDescent="0.25">
      <c r="A1426"/>
      <c r="B1426" s="60"/>
      <c r="C1426" s="47"/>
      <c r="D1426" s="51"/>
      <c r="E1426"/>
      <c r="F1426"/>
      <c r="G1426" s="52"/>
      <c r="H1426" s="52"/>
      <c r="I1426" s="52"/>
    </row>
    <row r="1427" spans="1:9" x14ac:dyDescent="0.25">
      <c r="A1427"/>
      <c r="B1427" s="60"/>
      <c r="C1427" s="47"/>
      <c r="D1427" s="51"/>
      <c r="E1427"/>
      <c r="F1427"/>
      <c r="G1427" s="52"/>
      <c r="H1427" s="52"/>
      <c r="I1427" s="52"/>
    </row>
    <row r="1428" spans="1:9" x14ac:dyDescent="0.25">
      <c r="A1428"/>
      <c r="B1428" s="60"/>
      <c r="C1428" s="47"/>
      <c r="D1428" s="51"/>
      <c r="E1428"/>
      <c r="F1428"/>
      <c r="G1428" s="52"/>
      <c r="H1428" s="52"/>
      <c r="I1428" s="52"/>
    </row>
    <row r="1429" spans="1:9" x14ac:dyDescent="0.25">
      <c r="A1429"/>
      <c r="B1429" s="60"/>
      <c r="C1429" s="47"/>
      <c r="D1429" s="51"/>
      <c r="E1429"/>
      <c r="F1429"/>
      <c r="G1429" s="52"/>
      <c r="H1429" s="52"/>
      <c r="I1429" s="52"/>
    </row>
    <row r="1430" spans="1:9" x14ac:dyDescent="0.25">
      <c r="A1430"/>
      <c r="B1430" s="60"/>
      <c r="C1430" s="47"/>
      <c r="D1430" s="51"/>
      <c r="E1430"/>
      <c r="F1430"/>
      <c r="G1430" s="52"/>
      <c r="H1430" s="52"/>
      <c r="I1430" s="52"/>
    </row>
    <row r="1431" spans="1:9" x14ac:dyDescent="0.25">
      <c r="A1431"/>
      <c r="B1431" s="60"/>
      <c r="C1431" s="47"/>
      <c r="D1431" s="51"/>
      <c r="E1431"/>
      <c r="F1431"/>
      <c r="G1431" s="52"/>
      <c r="H1431" s="52"/>
      <c r="I1431" s="52"/>
    </row>
    <row r="1432" spans="1:9" x14ac:dyDescent="0.25">
      <c r="A1432"/>
      <c r="B1432" s="60"/>
      <c r="C1432" s="47"/>
      <c r="D1432" s="51"/>
      <c r="E1432"/>
      <c r="F1432"/>
      <c r="G1432" s="52"/>
      <c r="H1432" s="52"/>
      <c r="I1432" s="52"/>
    </row>
    <row r="1433" spans="1:9" x14ac:dyDescent="0.25">
      <c r="A1433"/>
      <c r="B1433" s="60"/>
      <c r="C1433" s="47"/>
      <c r="D1433" s="51"/>
      <c r="E1433"/>
      <c r="F1433"/>
      <c r="G1433" s="52"/>
      <c r="H1433" s="52"/>
      <c r="I1433" s="52"/>
    </row>
    <row r="1434" spans="1:9" x14ac:dyDescent="0.25">
      <c r="A1434"/>
      <c r="B1434" s="60"/>
      <c r="C1434" s="47"/>
      <c r="D1434" s="51"/>
      <c r="E1434"/>
      <c r="F1434"/>
      <c r="G1434" s="52"/>
      <c r="H1434" s="52"/>
      <c r="I1434" s="52"/>
    </row>
    <row r="1435" spans="1:9" x14ac:dyDescent="0.25">
      <c r="A1435"/>
      <c r="B1435" s="60"/>
      <c r="C1435" s="47"/>
      <c r="D1435" s="51"/>
      <c r="E1435"/>
      <c r="F1435"/>
      <c r="G1435" s="52"/>
      <c r="H1435" s="52"/>
      <c r="I1435" s="52"/>
    </row>
    <row r="1436" spans="1:9" x14ac:dyDescent="0.25">
      <c r="A1436"/>
      <c r="B1436" s="60"/>
      <c r="C1436" s="47"/>
      <c r="D1436" s="51"/>
      <c r="E1436"/>
      <c r="F1436"/>
      <c r="G1436" s="52"/>
      <c r="H1436" s="52"/>
      <c r="I1436" s="52"/>
    </row>
    <row r="1437" spans="1:9" x14ac:dyDescent="0.25">
      <c r="A1437"/>
      <c r="B1437" s="60"/>
      <c r="C1437" s="47"/>
      <c r="D1437" s="51"/>
      <c r="E1437"/>
      <c r="F1437"/>
      <c r="G1437" s="52"/>
      <c r="H1437" s="52"/>
      <c r="I1437" s="52"/>
    </row>
    <row r="1438" spans="1:9" x14ac:dyDescent="0.25">
      <c r="A1438"/>
      <c r="B1438" s="60"/>
      <c r="C1438" s="47"/>
      <c r="D1438" s="51"/>
      <c r="E1438"/>
      <c r="F1438"/>
      <c r="G1438" s="52"/>
      <c r="H1438" s="52"/>
      <c r="I1438" s="52"/>
    </row>
    <row r="1439" spans="1:9" x14ac:dyDescent="0.25">
      <c r="A1439"/>
      <c r="B1439" s="60"/>
      <c r="C1439" s="47"/>
      <c r="D1439" s="51"/>
      <c r="E1439"/>
      <c r="F1439"/>
      <c r="G1439" s="52"/>
      <c r="H1439" s="52"/>
      <c r="I1439" s="52"/>
    </row>
    <row r="1440" spans="1:9" x14ac:dyDescent="0.25">
      <c r="A1440"/>
      <c r="B1440" s="60"/>
      <c r="C1440" s="47"/>
      <c r="D1440" s="51"/>
      <c r="E1440"/>
      <c r="F1440"/>
      <c r="G1440" s="52"/>
      <c r="H1440" s="52"/>
      <c r="I1440" s="52"/>
    </row>
    <row r="1441" spans="1:9" x14ac:dyDescent="0.25">
      <c r="A1441"/>
      <c r="B1441" s="60"/>
      <c r="C1441" s="47"/>
      <c r="D1441" s="51"/>
      <c r="E1441"/>
      <c r="F1441"/>
      <c r="G1441" s="52"/>
      <c r="H1441" s="52"/>
      <c r="I1441" s="52"/>
    </row>
    <row r="1442" spans="1:9" x14ac:dyDescent="0.25">
      <c r="A1442"/>
      <c r="B1442" s="60"/>
      <c r="C1442" s="47"/>
      <c r="D1442" s="51"/>
      <c r="E1442"/>
      <c r="F1442"/>
      <c r="G1442" s="52"/>
      <c r="H1442" s="52"/>
      <c r="I1442" s="52"/>
    </row>
    <row r="1443" spans="1:9" x14ac:dyDescent="0.25">
      <c r="A1443"/>
      <c r="B1443" s="60"/>
      <c r="C1443" s="47"/>
      <c r="D1443" s="51"/>
      <c r="E1443"/>
      <c r="F1443"/>
      <c r="G1443" s="52"/>
      <c r="H1443" s="52"/>
      <c r="I1443" s="52"/>
    </row>
    <row r="1444" spans="1:9" x14ac:dyDescent="0.25">
      <c r="A1444"/>
      <c r="B1444" s="60"/>
      <c r="C1444" s="47"/>
      <c r="D1444" s="51"/>
      <c r="E1444"/>
      <c r="F1444"/>
      <c r="G1444" s="52"/>
      <c r="H1444" s="52"/>
      <c r="I1444" s="52"/>
    </row>
    <row r="1445" spans="1:9" x14ac:dyDescent="0.25">
      <c r="A1445"/>
      <c r="B1445" s="60"/>
      <c r="C1445" s="47"/>
      <c r="D1445" s="51"/>
      <c r="E1445"/>
      <c r="F1445"/>
      <c r="G1445" s="52"/>
      <c r="H1445" s="52"/>
      <c r="I1445" s="52"/>
    </row>
    <row r="1446" spans="1:9" x14ac:dyDescent="0.25">
      <c r="A1446"/>
      <c r="B1446" s="60"/>
      <c r="C1446" s="47"/>
      <c r="D1446" s="51"/>
      <c r="E1446"/>
      <c r="F1446"/>
      <c r="G1446" s="52"/>
      <c r="H1446" s="52"/>
      <c r="I1446" s="52"/>
    </row>
    <row r="1447" spans="1:9" x14ac:dyDescent="0.25">
      <c r="A1447"/>
      <c r="B1447" s="60"/>
      <c r="C1447" s="47"/>
      <c r="D1447" s="51"/>
      <c r="E1447"/>
      <c r="F1447"/>
      <c r="G1447" s="52"/>
      <c r="H1447" s="52"/>
      <c r="I1447" s="52"/>
    </row>
    <row r="1448" spans="1:9" x14ac:dyDescent="0.25">
      <c r="A1448"/>
      <c r="B1448" s="60"/>
      <c r="C1448" s="47"/>
      <c r="D1448" s="51"/>
      <c r="E1448"/>
      <c r="F1448"/>
      <c r="G1448" s="52"/>
      <c r="H1448" s="52"/>
      <c r="I1448" s="52"/>
    </row>
    <row r="1449" spans="1:9" x14ac:dyDescent="0.25">
      <c r="A1449"/>
      <c r="B1449" s="60"/>
      <c r="C1449" s="47"/>
      <c r="D1449" s="51"/>
      <c r="E1449"/>
      <c r="F1449"/>
      <c r="G1449" s="52"/>
      <c r="H1449" s="52"/>
      <c r="I1449" s="52"/>
    </row>
    <row r="1450" spans="1:9" x14ac:dyDescent="0.25">
      <c r="A1450"/>
      <c r="B1450" s="60"/>
      <c r="C1450" s="47"/>
      <c r="D1450" s="51"/>
      <c r="E1450"/>
      <c r="F1450"/>
      <c r="G1450" s="52"/>
      <c r="H1450" s="52"/>
      <c r="I1450" s="52"/>
    </row>
    <row r="1451" spans="1:9" x14ac:dyDescent="0.25">
      <c r="A1451"/>
      <c r="B1451" s="60"/>
      <c r="C1451" s="47"/>
      <c r="D1451" s="51"/>
      <c r="E1451"/>
      <c r="F1451"/>
      <c r="G1451" s="52"/>
      <c r="H1451" s="52"/>
      <c r="I1451" s="52"/>
    </row>
    <row r="1452" spans="1:9" x14ac:dyDescent="0.25">
      <c r="A1452"/>
      <c r="B1452" s="60"/>
      <c r="C1452" s="47"/>
      <c r="D1452" s="51"/>
      <c r="E1452"/>
      <c r="F1452"/>
      <c r="G1452" s="52"/>
      <c r="H1452" s="52"/>
      <c r="I1452" s="52"/>
    </row>
    <row r="1453" spans="1:9" x14ac:dyDescent="0.25">
      <c r="A1453"/>
      <c r="B1453" s="60"/>
      <c r="C1453" s="47"/>
      <c r="D1453" s="51"/>
      <c r="E1453"/>
      <c r="F1453"/>
      <c r="G1453" s="52"/>
      <c r="H1453" s="52"/>
      <c r="I1453" s="52"/>
    </row>
    <row r="1454" spans="1:9" x14ac:dyDescent="0.25">
      <c r="A1454"/>
      <c r="B1454" s="60"/>
      <c r="C1454" s="47"/>
      <c r="D1454" s="51"/>
      <c r="E1454"/>
      <c r="F1454"/>
      <c r="G1454" s="52"/>
      <c r="H1454" s="52"/>
      <c r="I1454" s="52"/>
    </row>
    <row r="1455" spans="1:9" x14ac:dyDescent="0.25">
      <c r="A1455"/>
      <c r="B1455" s="60"/>
      <c r="C1455" s="47"/>
      <c r="D1455" s="51"/>
      <c r="E1455"/>
      <c r="F1455"/>
      <c r="G1455" s="52"/>
      <c r="H1455" s="52"/>
      <c r="I1455" s="52"/>
    </row>
    <row r="1456" spans="1:9" x14ac:dyDescent="0.25">
      <c r="A1456"/>
      <c r="B1456" s="60"/>
      <c r="C1456" s="47"/>
      <c r="D1456" s="51"/>
      <c r="E1456"/>
      <c r="F1456"/>
      <c r="G1456" s="52"/>
      <c r="H1456" s="52"/>
      <c r="I1456" s="52"/>
    </row>
    <row r="1457" spans="1:9" x14ac:dyDescent="0.25">
      <c r="A1457"/>
      <c r="B1457" s="60"/>
      <c r="C1457" s="47"/>
      <c r="D1457" s="51"/>
      <c r="E1457"/>
      <c r="F1457"/>
      <c r="G1457" s="52"/>
      <c r="H1457" s="52"/>
      <c r="I1457" s="52"/>
    </row>
    <row r="1458" spans="1:9" x14ac:dyDescent="0.25">
      <c r="A1458"/>
      <c r="B1458" s="60"/>
      <c r="C1458" s="47"/>
      <c r="D1458" s="51"/>
      <c r="E1458"/>
      <c r="F1458"/>
      <c r="G1458" s="52"/>
      <c r="H1458" s="52"/>
      <c r="I1458" s="52"/>
    </row>
    <row r="1459" spans="1:9" x14ac:dyDescent="0.25">
      <c r="A1459"/>
      <c r="B1459" s="60"/>
      <c r="C1459" s="47"/>
      <c r="D1459" s="51"/>
      <c r="E1459"/>
      <c r="F1459"/>
      <c r="G1459" s="52"/>
      <c r="H1459" s="52"/>
      <c r="I1459" s="52"/>
    </row>
    <row r="1460" spans="1:9" x14ac:dyDescent="0.25">
      <c r="A1460"/>
      <c r="B1460" s="60"/>
      <c r="C1460" s="47"/>
      <c r="D1460" s="51"/>
      <c r="E1460"/>
      <c r="F1460"/>
      <c r="G1460" s="52"/>
      <c r="H1460" s="52"/>
      <c r="I1460" s="52"/>
    </row>
    <row r="1461" spans="1:9" x14ac:dyDescent="0.25">
      <c r="A1461"/>
      <c r="B1461" s="60"/>
      <c r="C1461" s="47"/>
      <c r="D1461" s="51"/>
      <c r="E1461"/>
      <c r="F1461"/>
      <c r="G1461" s="52"/>
      <c r="H1461" s="52"/>
      <c r="I1461" s="52"/>
    </row>
    <row r="1462" spans="1:9" x14ac:dyDescent="0.25">
      <c r="A1462"/>
      <c r="B1462" s="60"/>
      <c r="C1462" s="47"/>
      <c r="D1462" s="51"/>
      <c r="E1462"/>
      <c r="F1462"/>
      <c r="G1462" s="52"/>
      <c r="H1462" s="52"/>
      <c r="I1462" s="52"/>
    </row>
    <row r="1463" spans="1:9" x14ac:dyDescent="0.25">
      <c r="A1463"/>
      <c r="B1463" s="60"/>
      <c r="C1463" s="47"/>
      <c r="D1463" s="51"/>
      <c r="E1463"/>
      <c r="F1463"/>
      <c r="G1463" s="52"/>
      <c r="H1463" s="52"/>
      <c r="I1463" s="52"/>
    </row>
    <row r="1464" spans="1:9" x14ac:dyDescent="0.25">
      <c r="A1464"/>
      <c r="B1464" s="60"/>
      <c r="C1464" s="47"/>
      <c r="D1464" s="51"/>
      <c r="E1464"/>
      <c r="F1464"/>
      <c r="G1464" s="52"/>
      <c r="H1464" s="52"/>
      <c r="I1464" s="52"/>
    </row>
    <row r="1465" spans="1:9" x14ac:dyDescent="0.25">
      <c r="A1465"/>
      <c r="B1465" s="60"/>
      <c r="C1465" s="47"/>
      <c r="D1465" s="51"/>
      <c r="E1465"/>
      <c r="F1465"/>
      <c r="G1465" s="52"/>
      <c r="H1465" s="52"/>
      <c r="I1465" s="52"/>
    </row>
    <row r="1466" spans="1:9" x14ac:dyDescent="0.25">
      <c r="A1466"/>
      <c r="B1466" s="60"/>
      <c r="C1466" s="47"/>
      <c r="D1466" s="51"/>
      <c r="E1466"/>
      <c r="F1466"/>
      <c r="G1466" s="52"/>
      <c r="H1466" s="52"/>
      <c r="I1466" s="52"/>
    </row>
    <row r="1467" spans="1:9" x14ac:dyDescent="0.25">
      <c r="A1467"/>
      <c r="B1467" s="60"/>
      <c r="C1467" s="47"/>
      <c r="D1467" s="51"/>
      <c r="E1467"/>
      <c r="F1467"/>
      <c r="G1467" s="52"/>
      <c r="H1467" s="52"/>
      <c r="I1467" s="52"/>
    </row>
    <row r="1468" spans="1:9" x14ac:dyDescent="0.25">
      <c r="A1468"/>
      <c r="B1468" s="60"/>
      <c r="C1468" s="47"/>
      <c r="D1468" s="51"/>
      <c r="E1468"/>
      <c r="F1468"/>
      <c r="G1468" s="52"/>
      <c r="H1468" s="52"/>
      <c r="I1468" s="52"/>
    </row>
    <row r="1469" spans="1:9" x14ac:dyDescent="0.25">
      <c r="A1469"/>
      <c r="B1469" s="60"/>
      <c r="C1469" s="47"/>
      <c r="D1469" s="51"/>
      <c r="E1469"/>
      <c r="F1469"/>
      <c r="G1469" s="52"/>
      <c r="H1469" s="52"/>
      <c r="I1469" s="52"/>
    </row>
    <row r="1470" spans="1:9" x14ac:dyDescent="0.25">
      <c r="A1470"/>
      <c r="B1470" s="60"/>
      <c r="C1470" s="47"/>
      <c r="D1470" s="51"/>
      <c r="E1470"/>
      <c r="F1470"/>
      <c r="G1470" s="52"/>
      <c r="H1470" s="52"/>
      <c r="I1470" s="52"/>
    </row>
    <row r="1471" spans="1:9" x14ac:dyDescent="0.25">
      <c r="A1471"/>
      <c r="B1471" s="60"/>
      <c r="C1471" s="47"/>
      <c r="D1471" s="51"/>
      <c r="E1471"/>
      <c r="F1471"/>
      <c r="G1471" s="52"/>
      <c r="H1471" s="52"/>
      <c r="I1471" s="52"/>
    </row>
    <row r="1472" spans="1:9" x14ac:dyDescent="0.25">
      <c r="A1472"/>
      <c r="B1472" s="60"/>
      <c r="C1472" s="47"/>
      <c r="D1472" s="51"/>
      <c r="E1472"/>
      <c r="F1472"/>
      <c r="G1472" s="52"/>
      <c r="H1472" s="52"/>
      <c r="I1472" s="52"/>
    </row>
    <row r="1473" spans="1:9" x14ac:dyDescent="0.25">
      <c r="A1473"/>
      <c r="B1473" s="60"/>
      <c r="C1473" s="47"/>
      <c r="D1473" s="51"/>
      <c r="E1473"/>
      <c r="F1473"/>
      <c r="G1473" s="52"/>
      <c r="H1473" s="52"/>
      <c r="I1473" s="52"/>
    </row>
    <row r="1474" spans="1:9" x14ac:dyDescent="0.25">
      <c r="A1474"/>
      <c r="B1474" s="60"/>
      <c r="C1474" s="47"/>
      <c r="D1474" s="51"/>
      <c r="E1474"/>
      <c r="F1474"/>
      <c r="G1474" s="52"/>
      <c r="H1474" s="52"/>
      <c r="I1474" s="52"/>
    </row>
    <row r="1475" spans="1:9" x14ac:dyDescent="0.25">
      <c r="A1475"/>
      <c r="B1475" s="60"/>
      <c r="C1475" s="47"/>
      <c r="D1475" s="51"/>
      <c r="E1475"/>
      <c r="F1475"/>
      <c r="G1475" s="52"/>
      <c r="H1475" s="52"/>
      <c r="I1475" s="52"/>
    </row>
    <row r="1476" spans="1:9" x14ac:dyDescent="0.25">
      <c r="A1476"/>
      <c r="B1476" s="60"/>
      <c r="C1476" s="47"/>
      <c r="D1476" s="51"/>
      <c r="E1476"/>
      <c r="F1476"/>
      <c r="G1476" s="52"/>
      <c r="H1476" s="52"/>
      <c r="I1476" s="52"/>
    </row>
    <row r="1477" spans="1:9" x14ac:dyDescent="0.25">
      <c r="A1477"/>
      <c r="B1477" s="60"/>
      <c r="C1477" s="47"/>
      <c r="D1477" s="51"/>
      <c r="E1477"/>
      <c r="F1477"/>
      <c r="G1477" s="52"/>
      <c r="H1477" s="52"/>
      <c r="I1477" s="52"/>
    </row>
    <row r="1478" spans="1:9" x14ac:dyDescent="0.25">
      <c r="A1478"/>
      <c r="B1478" s="60"/>
      <c r="C1478" s="47"/>
      <c r="D1478" s="51"/>
      <c r="E1478"/>
      <c r="F1478"/>
      <c r="G1478" s="52"/>
      <c r="H1478" s="52"/>
      <c r="I1478" s="52"/>
    </row>
    <row r="1479" spans="1:9" x14ac:dyDescent="0.25">
      <c r="A1479"/>
      <c r="B1479" s="60"/>
      <c r="C1479" s="47"/>
      <c r="D1479" s="51"/>
      <c r="E1479"/>
      <c r="F1479"/>
      <c r="G1479" s="52"/>
      <c r="H1479" s="52"/>
      <c r="I1479" s="52"/>
    </row>
    <row r="1480" spans="1:9" x14ac:dyDescent="0.25">
      <c r="A1480"/>
      <c r="B1480" s="60"/>
      <c r="C1480" s="47"/>
      <c r="D1480" s="51"/>
      <c r="E1480"/>
      <c r="F1480"/>
      <c r="G1480" s="52"/>
      <c r="H1480" s="52"/>
      <c r="I1480" s="52"/>
    </row>
    <row r="1481" spans="1:9" x14ac:dyDescent="0.25">
      <c r="A1481"/>
      <c r="B1481" s="60"/>
      <c r="C1481" s="47"/>
      <c r="D1481" s="51"/>
      <c r="E1481"/>
      <c r="F1481"/>
      <c r="G1481" s="52"/>
      <c r="H1481" s="52"/>
      <c r="I1481" s="52"/>
    </row>
    <row r="1482" spans="1:9" x14ac:dyDescent="0.25">
      <c r="A1482"/>
      <c r="B1482" s="60"/>
      <c r="C1482" s="47"/>
      <c r="D1482" s="51"/>
      <c r="E1482"/>
      <c r="F1482"/>
      <c r="G1482" s="52"/>
      <c r="H1482" s="52"/>
      <c r="I1482" s="52"/>
    </row>
    <row r="1483" spans="1:9" x14ac:dyDescent="0.25">
      <c r="A1483"/>
      <c r="B1483" s="60"/>
      <c r="C1483" s="47"/>
      <c r="D1483" s="51"/>
      <c r="E1483"/>
      <c r="F1483"/>
      <c r="G1483" s="52"/>
      <c r="H1483" s="52"/>
      <c r="I1483" s="52"/>
    </row>
    <row r="1484" spans="1:9" x14ac:dyDescent="0.25">
      <c r="A1484"/>
      <c r="B1484" s="60"/>
      <c r="C1484" s="47"/>
      <c r="D1484" s="51"/>
      <c r="E1484"/>
      <c r="F1484"/>
      <c r="G1484" s="52"/>
      <c r="H1484" s="52"/>
      <c r="I1484" s="52"/>
    </row>
    <row r="1485" spans="1:9" x14ac:dyDescent="0.25">
      <c r="A1485"/>
      <c r="B1485" s="60"/>
      <c r="C1485" s="47"/>
      <c r="D1485" s="51"/>
      <c r="E1485"/>
      <c r="F1485"/>
      <c r="G1485" s="52"/>
      <c r="H1485" s="52"/>
      <c r="I1485" s="52"/>
    </row>
    <row r="1486" spans="1:9" x14ac:dyDescent="0.25">
      <c r="A1486"/>
      <c r="B1486" s="60"/>
      <c r="C1486" s="47"/>
      <c r="D1486" s="51"/>
      <c r="E1486"/>
      <c r="F1486"/>
      <c r="G1486" s="52"/>
      <c r="H1486" s="52"/>
      <c r="I1486" s="52"/>
    </row>
    <row r="1487" spans="1:9" x14ac:dyDescent="0.25">
      <c r="A1487"/>
      <c r="B1487" s="60"/>
      <c r="C1487" s="47"/>
      <c r="D1487" s="51"/>
      <c r="E1487"/>
      <c r="F1487"/>
      <c r="G1487" s="52"/>
      <c r="H1487" s="52"/>
      <c r="I1487" s="52"/>
    </row>
    <row r="1488" spans="1:9" x14ac:dyDescent="0.25">
      <c r="A1488"/>
      <c r="B1488" s="60"/>
      <c r="C1488" s="47"/>
      <c r="D1488" s="51"/>
      <c r="E1488"/>
      <c r="F1488"/>
      <c r="G1488" s="52"/>
      <c r="H1488" s="52"/>
      <c r="I1488" s="52"/>
    </row>
    <row r="1489" spans="1:9" x14ac:dyDescent="0.25">
      <c r="A1489"/>
      <c r="B1489" s="60"/>
      <c r="C1489" s="47"/>
      <c r="D1489" s="51"/>
      <c r="E1489"/>
      <c r="F1489"/>
      <c r="G1489" s="52"/>
      <c r="H1489" s="52"/>
      <c r="I1489" s="52"/>
    </row>
    <row r="1490" spans="1:9" x14ac:dyDescent="0.25">
      <c r="A1490"/>
      <c r="B1490" s="60"/>
      <c r="C1490" s="47"/>
      <c r="D1490" s="51"/>
      <c r="E1490"/>
      <c r="F1490"/>
      <c r="G1490" s="52"/>
      <c r="H1490" s="52"/>
      <c r="I1490" s="52"/>
    </row>
    <row r="1491" spans="1:9" x14ac:dyDescent="0.25">
      <c r="A1491"/>
      <c r="B1491" s="60"/>
      <c r="C1491" s="47"/>
      <c r="D1491" s="51"/>
      <c r="E1491"/>
      <c r="F1491"/>
      <c r="G1491" s="52"/>
      <c r="H1491" s="52"/>
      <c r="I1491" s="52"/>
    </row>
    <row r="1492" spans="1:9" x14ac:dyDescent="0.25">
      <c r="A1492"/>
      <c r="B1492" s="60"/>
      <c r="C1492" s="47"/>
      <c r="D1492" s="51"/>
      <c r="E1492"/>
      <c r="F1492"/>
      <c r="G1492" s="52"/>
      <c r="H1492" s="52"/>
      <c r="I1492" s="52"/>
    </row>
    <row r="1493" spans="1:9" x14ac:dyDescent="0.25">
      <c r="A1493"/>
      <c r="B1493" s="60"/>
      <c r="C1493" s="47"/>
      <c r="D1493" s="51"/>
      <c r="E1493"/>
      <c r="F1493"/>
      <c r="G1493" s="52"/>
      <c r="H1493" s="52"/>
      <c r="I1493" s="52"/>
    </row>
    <row r="1494" spans="1:9" x14ac:dyDescent="0.25">
      <c r="A1494"/>
      <c r="B1494" s="60"/>
      <c r="C1494" s="47"/>
      <c r="D1494" s="51"/>
      <c r="E1494"/>
      <c r="F1494"/>
      <c r="G1494" s="52"/>
      <c r="H1494" s="52"/>
      <c r="I1494" s="52"/>
    </row>
    <row r="1495" spans="1:9" x14ac:dyDescent="0.25">
      <c r="A1495"/>
      <c r="B1495" s="60"/>
      <c r="C1495" s="47"/>
      <c r="D1495" s="51"/>
      <c r="E1495"/>
      <c r="F1495"/>
      <c r="G1495" s="52"/>
      <c r="H1495" s="52"/>
      <c r="I1495" s="52"/>
    </row>
    <row r="1496" spans="1:9" x14ac:dyDescent="0.25">
      <c r="A1496"/>
      <c r="B1496" s="60"/>
      <c r="C1496" s="47"/>
      <c r="D1496" s="51"/>
      <c r="E1496"/>
      <c r="F1496"/>
      <c r="G1496" s="52"/>
      <c r="H1496" s="52"/>
      <c r="I1496" s="52"/>
    </row>
    <row r="1497" spans="1:9" x14ac:dyDescent="0.25">
      <c r="A1497"/>
      <c r="B1497" s="60"/>
      <c r="C1497" s="47"/>
      <c r="D1497" s="51"/>
      <c r="E1497"/>
      <c r="F1497"/>
      <c r="G1497" s="52"/>
      <c r="H1497" s="52"/>
      <c r="I1497" s="52"/>
    </row>
    <row r="1498" spans="1:9" x14ac:dyDescent="0.25">
      <c r="A1498"/>
      <c r="B1498" s="60"/>
      <c r="C1498" s="47"/>
      <c r="D1498" s="51"/>
      <c r="E1498"/>
      <c r="F1498"/>
      <c r="G1498" s="52"/>
      <c r="H1498" s="52"/>
      <c r="I1498" s="52"/>
    </row>
    <row r="1499" spans="1:9" x14ac:dyDescent="0.25">
      <c r="A1499"/>
      <c r="B1499" s="60"/>
      <c r="C1499" s="47"/>
      <c r="D1499" s="51"/>
      <c r="E1499"/>
      <c r="F1499"/>
      <c r="G1499" s="52"/>
      <c r="H1499" s="52"/>
      <c r="I1499" s="52"/>
    </row>
    <row r="1500" spans="1:9" x14ac:dyDescent="0.25">
      <c r="A1500"/>
      <c r="B1500" s="60"/>
      <c r="C1500" s="47"/>
      <c r="D1500" s="51"/>
      <c r="E1500"/>
      <c r="F1500"/>
      <c r="G1500" s="52"/>
      <c r="H1500" s="52"/>
      <c r="I1500" s="52"/>
    </row>
    <row r="1501" spans="1:9" x14ac:dyDescent="0.25">
      <c r="A1501"/>
      <c r="B1501" s="60"/>
      <c r="C1501" s="47"/>
      <c r="D1501" s="51"/>
      <c r="E1501"/>
      <c r="F1501"/>
      <c r="G1501" s="52"/>
      <c r="H1501" s="52"/>
      <c r="I1501" s="52"/>
    </row>
    <row r="1502" spans="1:9" x14ac:dyDescent="0.25">
      <c r="A1502"/>
      <c r="B1502" s="60"/>
      <c r="C1502" s="47"/>
      <c r="D1502" s="51"/>
      <c r="E1502"/>
      <c r="F1502"/>
      <c r="G1502" s="52"/>
      <c r="H1502" s="52"/>
      <c r="I1502" s="52"/>
    </row>
    <row r="1503" spans="1:9" x14ac:dyDescent="0.25">
      <c r="A1503"/>
      <c r="B1503" s="60"/>
      <c r="C1503" s="47"/>
      <c r="D1503" s="51"/>
      <c r="E1503"/>
      <c r="F1503"/>
      <c r="G1503" s="52"/>
      <c r="H1503" s="52"/>
      <c r="I1503" s="52"/>
    </row>
    <row r="1504" spans="1:9" x14ac:dyDescent="0.25">
      <c r="A1504"/>
      <c r="B1504" s="60"/>
      <c r="C1504" s="47"/>
      <c r="D1504" s="51"/>
      <c r="E1504"/>
      <c r="F1504"/>
      <c r="G1504" s="52"/>
      <c r="H1504" s="52"/>
      <c r="I1504" s="52"/>
    </row>
    <row r="1505" spans="1:9" x14ac:dyDescent="0.25">
      <c r="A1505"/>
      <c r="B1505" s="60"/>
      <c r="C1505" s="47"/>
      <c r="D1505" s="51"/>
      <c r="E1505"/>
      <c r="F1505"/>
      <c r="G1505" s="52"/>
      <c r="H1505" s="52"/>
      <c r="I1505" s="52"/>
    </row>
    <row r="1506" spans="1:9" x14ac:dyDescent="0.25">
      <c r="A1506"/>
      <c r="B1506" s="60"/>
      <c r="C1506" s="47"/>
      <c r="D1506" s="51"/>
      <c r="E1506"/>
      <c r="F1506"/>
      <c r="G1506" s="52"/>
      <c r="H1506" s="52"/>
      <c r="I1506" s="52"/>
    </row>
    <row r="1507" spans="1:9" x14ac:dyDescent="0.25">
      <c r="A1507"/>
      <c r="B1507" s="60"/>
      <c r="C1507" s="47"/>
      <c r="D1507" s="51"/>
      <c r="E1507"/>
      <c r="F1507"/>
      <c r="G1507" s="52"/>
      <c r="H1507" s="52"/>
      <c r="I1507" s="52"/>
    </row>
    <row r="1508" spans="1:9" x14ac:dyDescent="0.25">
      <c r="A1508"/>
      <c r="B1508" s="60"/>
      <c r="C1508" s="47"/>
      <c r="D1508" s="51"/>
      <c r="E1508"/>
      <c r="F1508"/>
      <c r="G1508" s="52"/>
      <c r="H1508" s="52"/>
      <c r="I1508" s="52"/>
    </row>
    <row r="1509" spans="1:9" x14ac:dyDescent="0.25">
      <c r="A1509"/>
      <c r="B1509" s="60"/>
      <c r="C1509" s="47"/>
      <c r="D1509" s="51"/>
      <c r="E1509"/>
      <c r="F1509"/>
      <c r="G1509" s="52"/>
      <c r="H1509" s="52"/>
      <c r="I1509" s="52"/>
    </row>
    <row r="1510" spans="1:9" x14ac:dyDescent="0.25">
      <c r="A1510"/>
      <c r="B1510" s="60"/>
      <c r="C1510" s="47"/>
      <c r="D1510" s="51"/>
      <c r="E1510"/>
      <c r="F1510"/>
      <c r="G1510" s="52"/>
      <c r="H1510" s="52"/>
      <c r="I1510" s="52"/>
    </row>
    <row r="1511" spans="1:9" x14ac:dyDescent="0.25">
      <c r="A1511"/>
      <c r="B1511" s="60"/>
      <c r="C1511" s="47"/>
      <c r="D1511" s="51"/>
      <c r="E1511"/>
      <c r="F1511"/>
      <c r="G1511" s="52"/>
      <c r="H1511" s="52"/>
      <c r="I1511" s="52"/>
    </row>
    <row r="1512" spans="1:9" x14ac:dyDescent="0.25">
      <c r="A1512"/>
      <c r="B1512" s="60"/>
      <c r="C1512" s="47"/>
      <c r="D1512" s="51"/>
      <c r="E1512"/>
      <c r="F1512"/>
      <c r="G1512" s="52"/>
      <c r="H1512" s="52"/>
      <c r="I1512" s="52"/>
    </row>
    <row r="1513" spans="1:9" x14ac:dyDescent="0.25">
      <c r="A1513"/>
      <c r="B1513" s="60"/>
      <c r="C1513" s="47"/>
      <c r="D1513" s="51"/>
      <c r="E1513"/>
      <c r="F1513"/>
      <c r="G1513" s="52"/>
      <c r="H1513" s="52"/>
      <c r="I1513" s="52"/>
    </row>
    <row r="1514" spans="1:9" x14ac:dyDescent="0.25">
      <c r="A1514"/>
      <c r="B1514" s="60"/>
      <c r="C1514" s="47"/>
      <c r="D1514" s="51"/>
      <c r="E1514"/>
      <c r="F1514"/>
      <c r="G1514" s="52"/>
      <c r="H1514" s="52"/>
      <c r="I1514" s="52"/>
    </row>
    <row r="1515" spans="1:9" x14ac:dyDescent="0.25">
      <c r="A1515"/>
      <c r="B1515" s="60"/>
      <c r="C1515" s="47"/>
      <c r="D1515" s="51"/>
      <c r="E1515"/>
      <c r="F1515"/>
      <c r="G1515" s="52"/>
      <c r="H1515" s="52"/>
      <c r="I1515" s="52"/>
    </row>
    <row r="1516" spans="1:9" x14ac:dyDescent="0.25">
      <c r="A1516"/>
      <c r="B1516" s="60"/>
      <c r="C1516" s="47"/>
      <c r="D1516" s="51"/>
      <c r="E1516"/>
      <c r="F1516"/>
      <c r="G1516" s="52"/>
      <c r="H1516" s="52"/>
      <c r="I1516" s="52"/>
    </row>
    <row r="1517" spans="1:9" x14ac:dyDescent="0.25">
      <c r="A1517"/>
      <c r="B1517" s="60"/>
      <c r="C1517" s="47"/>
      <c r="D1517" s="51"/>
      <c r="E1517"/>
      <c r="F1517"/>
      <c r="G1517" s="52"/>
      <c r="H1517" s="52"/>
      <c r="I1517" s="52"/>
    </row>
    <row r="1518" spans="1:9" x14ac:dyDescent="0.25">
      <c r="A1518"/>
      <c r="B1518" s="60"/>
      <c r="C1518" s="47"/>
      <c r="D1518" s="51"/>
      <c r="E1518"/>
      <c r="F1518"/>
      <c r="G1518" s="52"/>
      <c r="H1518" s="52"/>
      <c r="I1518" s="52"/>
    </row>
    <row r="1519" spans="1:9" x14ac:dyDescent="0.25">
      <c r="A1519"/>
      <c r="B1519" s="60"/>
      <c r="C1519" s="47"/>
      <c r="D1519" s="51"/>
      <c r="E1519"/>
      <c r="F1519"/>
      <c r="G1519" s="52"/>
      <c r="H1519" s="52"/>
      <c r="I1519" s="52"/>
    </row>
    <row r="1520" spans="1:9" x14ac:dyDescent="0.25">
      <c r="A1520"/>
      <c r="B1520" s="60"/>
      <c r="C1520" s="47"/>
      <c r="D1520" s="51"/>
      <c r="E1520"/>
      <c r="F1520"/>
      <c r="G1520" s="52"/>
      <c r="H1520" s="52"/>
      <c r="I1520" s="52"/>
    </row>
    <row r="1521" spans="1:9" x14ac:dyDescent="0.25">
      <c r="A1521"/>
      <c r="B1521" s="60"/>
      <c r="C1521" s="47"/>
      <c r="D1521" s="51"/>
      <c r="E1521"/>
      <c r="F1521"/>
      <c r="G1521" s="52"/>
      <c r="H1521" s="52"/>
      <c r="I1521" s="52"/>
    </row>
    <row r="1522" spans="1:9" x14ac:dyDescent="0.25">
      <c r="A1522"/>
      <c r="B1522" s="60"/>
      <c r="C1522" s="47"/>
      <c r="D1522" s="51"/>
      <c r="E1522"/>
      <c r="F1522"/>
      <c r="G1522" s="52"/>
      <c r="H1522" s="52"/>
      <c r="I1522" s="52"/>
    </row>
    <row r="1523" spans="1:9" x14ac:dyDescent="0.25">
      <c r="A1523"/>
      <c r="B1523" s="60"/>
      <c r="C1523" s="47"/>
      <c r="D1523" s="51"/>
      <c r="E1523"/>
      <c r="F1523"/>
      <c r="G1523" s="52"/>
      <c r="H1523" s="52"/>
      <c r="I1523" s="52"/>
    </row>
    <row r="1524" spans="1:9" x14ac:dyDescent="0.25">
      <c r="A1524"/>
      <c r="B1524" s="60"/>
      <c r="C1524" s="47"/>
      <c r="D1524" s="51"/>
      <c r="E1524"/>
      <c r="F1524"/>
      <c r="G1524" s="52"/>
      <c r="H1524" s="52"/>
      <c r="I1524" s="52"/>
    </row>
    <row r="1525" spans="1:9" x14ac:dyDescent="0.25">
      <c r="A1525"/>
      <c r="B1525" s="60"/>
      <c r="C1525" s="47"/>
      <c r="D1525" s="51"/>
      <c r="E1525"/>
      <c r="F1525"/>
      <c r="G1525" s="52"/>
      <c r="H1525" s="52"/>
      <c r="I1525" s="52"/>
    </row>
    <row r="1526" spans="1:9" x14ac:dyDescent="0.25">
      <c r="A1526"/>
      <c r="B1526" s="60"/>
      <c r="C1526" s="47"/>
      <c r="D1526" s="51"/>
      <c r="E1526"/>
      <c r="F1526"/>
      <c r="G1526" s="52"/>
      <c r="H1526" s="52"/>
      <c r="I1526" s="52"/>
    </row>
    <row r="1527" spans="1:9" x14ac:dyDescent="0.25">
      <c r="A1527"/>
      <c r="B1527" s="60"/>
      <c r="C1527" s="47"/>
      <c r="D1527" s="51"/>
      <c r="E1527"/>
      <c r="F1527"/>
      <c r="G1527" s="52"/>
      <c r="H1527" s="52"/>
      <c r="I1527" s="52"/>
    </row>
    <row r="1528" spans="1:9" x14ac:dyDescent="0.25">
      <c r="A1528"/>
      <c r="B1528" s="60"/>
      <c r="C1528" s="47"/>
      <c r="D1528" s="51"/>
      <c r="E1528"/>
      <c r="F1528"/>
      <c r="G1528" s="52"/>
      <c r="H1528" s="52"/>
      <c r="I1528" s="52"/>
    </row>
    <row r="1529" spans="1:9" x14ac:dyDescent="0.25">
      <c r="A1529"/>
      <c r="B1529" s="60"/>
      <c r="C1529" s="47"/>
      <c r="D1529" s="51"/>
      <c r="E1529"/>
      <c r="F1529"/>
      <c r="G1529" s="52"/>
      <c r="H1529" s="52"/>
      <c r="I1529" s="52"/>
    </row>
    <row r="1530" spans="1:9" x14ac:dyDescent="0.25">
      <c r="A1530"/>
      <c r="B1530" s="60"/>
      <c r="C1530" s="47"/>
      <c r="D1530" s="51"/>
      <c r="E1530"/>
      <c r="F1530"/>
      <c r="G1530" s="52"/>
      <c r="H1530" s="52"/>
      <c r="I1530" s="52"/>
    </row>
    <row r="1531" spans="1:9" x14ac:dyDescent="0.25">
      <c r="A1531"/>
      <c r="B1531" s="60"/>
      <c r="C1531" s="47"/>
      <c r="D1531" s="51"/>
      <c r="E1531"/>
      <c r="F1531"/>
      <c r="G1531" s="52"/>
      <c r="H1531" s="52"/>
      <c r="I1531" s="52"/>
    </row>
    <row r="1532" spans="1:9" x14ac:dyDescent="0.25">
      <c r="A1532"/>
      <c r="B1532" s="60"/>
      <c r="C1532" s="47"/>
      <c r="D1532" s="51"/>
      <c r="E1532"/>
      <c r="F1532"/>
      <c r="G1532" s="52"/>
      <c r="H1532" s="52"/>
      <c r="I1532" s="52"/>
    </row>
    <row r="1533" spans="1:9" x14ac:dyDescent="0.25">
      <c r="A1533"/>
      <c r="B1533" s="60"/>
      <c r="C1533" s="47"/>
      <c r="D1533" s="51"/>
      <c r="E1533"/>
      <c r="F1533"/>
      <c r="G1533" s="52"/>
      <c r="H1533" s="52"/>
      <c r="I1533" s="52"/>
    </row>
    <row r="1534" spans="1:9" x14ac:dyDescent="0.25">
      <c r="A1534"/>
      <c r="B1534" s="60"/>
      <c r="C1534" s="47"/>
      <c r="D1534" s="51"/>
      <c r="E1534"/>
      <c r="F1534"/>
      <c r="G1534" s="52"/>
      <c r="H1534" s="52"/>
      <c r="I1534" s="52"/>
    </row>
    <row r="1535" spans="1:9" x14ac:dyDescent="0.25">
      <c r="A1535"/>
      <c r="B1535" s="60"/>
      <c r="C1535" s="47"/>
      <c r="D1535" s="51"/>
      <c r="E1535"/>
      <c r="F1535"/>
      <c r="G1535" s="52"/>
      <c r="H1535" s="52"/>
      <c r="I1535" s="52"/>
    </row>
    <row r="1536" spans="1:9" x14ac:dyDescent="0.25">
      <c r="A1536"/>
      <c r="B1536" s="60"/>
      <c r="C1536" s="47"/>
      <c r="D1536" s="51"/>
      <c r="E1536"/>
      <c r="F1536"/>
      <c r="G1536" s="52"/>
      <c r="H1536" s="52"/>
      <c r="I1536" s="52"/>
    </row>
    <row r="1537" spans="1:9" x14ac:dyDescent="0.25">
      <c r="A1537"/>
      <c r="B1537" s="60"/>
      <c r="C1537" s="47"/>
      <c r="D1537" s="51"/>
      <c r="E1537"/>
      <c r="F1537"/>
      <c r="G1537" s="52"/>
      <c r="H1537" s="52"/>
      <c r="I1537" s="52"/>
    </row>
    <row r="1538" spans="1:9" x14ac:dyDescent="0.25">
      <c r="A1538"/>
      <c r="B1538" s="60"/>
      <c r="C1538" s="47"/>
      <c r="D1538" s="51"/>
      <c r="E1538"/>
      <c r="F1538"/>
      <c r="G1538" s="52"/>
      <c r="H1538" s="52"/>
      <c r="I1538" s="52"/>
    </row>
    <row r="1539" spans="1:9" x14ac:dyDescent="0.25">
      <c r="A1539"/>
      <c r="B1539" s="60"/>
      <c r="C1539" s="47"/>
      <c r="D1539" s="51"/>
      <c r="E1539"/>
      <c r="F1539"/>
      <c r="G1539" s="52"/>
      <c r="H1539" s="52"/>
      <c r="I1539" s="52"/>
    </row>
    <row r="1540" spans="1:9" x14ac:dyDescent="0.25">
      <c r="A1540"/>
      <c r="B1540" s="60"/>
      <c r="C1540" s="47"/>
      <c r="D1540" s="51"/>
      <c r="E1540"/>
      <c r="F1540"/>
      <c r="G1540" s="52"/>
      <c r="H1540" s="52"/>
      <c r="I1540" s="52"/>
    </row>
    <row r="1541" spans="1:9" x14ac:dyDescent="0.25">
      <c r="A1541"/>
      <c r="B1541" s="60"/>
      <c r="C1541" s="47"/>
      <c r="D1541" s="51"/>
      <c r="E1541"/>
      <c r="F1541"/>
      <c r="G1541" s="52"/>
      <c r="H1541" s="52"/>
      <c r="I1541" s="52"/>
    </row>
    <row r="1542" spans="1:9" x14ac:dyDescent="0.25">
      <c r="A1542"/>
      <c r="B1542" s="60"/>
      <c r="C1542" s="47"/>
      <c r="D1542" s="51"/>
      <c r="E1542"/>
      <c r="F1542"/>
      <c r="G1542" s="52"/>
      <c r="H1542" s="52"/>
      <c r="I1542" s="52"/>
    </row>
    <row r="1543" spans="1:9" x14ac:dyDescent="0.25">
      <c r="A1543"/>
      <c r="B1543" s="60"/>
      <c r="C1543" s="47"/>
      <c r="D1543" s="51"/>
      <c r="E1543"/>
      <c r="F1543"/>
      <c r="G1543" s="52"/>
      <c r="H1543" s="52"/>
      <c r="I1543" s="52"/>
    </row>
    <row r="1544" spans="1:9" x14ac:dyDescent="0.25">
      <c r="A1544"/>
      <c r="B1544" s="60"/>
      <c r="C1544" s="47"/>
      <c r="D1544" s="51"/>
      <c r="E1544"/>
      <c r="F1544"/>
      <c r="G1544" s="52"/>
      <c r="H1544" s="52"/>
      <c r="I1544" s="52"/>
    </row>
    <row r="1545" spans="1:9" x14ac:dyDescent="0.25">
      <c r="A1545"/>
      <c r="B1545" s="60"/>
      <c r="C1545" s="47"/>
      <c r="D1545" s="51"/>
      <c r="E1545"/>
      <c r="F1545"/>
      <c r="G1545" s="52"/>
      <c r="H1545" s="52"/>
      <c r="I1545" s="52"/>
    </row>
    <row r="1546" spans="1:9" x14ac:dyDescent="0.25">
      <c r="A1546"/>
      <c r="B1546" s="60"/>
      <c r="C1546" s="47"/>
      <c r="D1546" s="51"/>
      <c r="E1546"/>
      <c r="F1546"/>
      <c r="G1546" s="52"/>
      <c r="H1546" s="52"/>
      <c r="I1546" s="52"/>
    </row>
    <row r="1547" spans="1:9" x14ac:dyDescent="0.25">
      <c r="A1547"/>
      <c r="B1547" s="60"/>
      <c r="C1547" s="47"/>
      <c r="D1547" s="51"/>
      <c r="E1547"/>
      <c r="F1547"/>
      <c r="G1547" s="52"/>
      <c r="H1547" s="52"/>
      <c r="I1547" s="52"/>
    </row>
    <row r="1548" spans="1:9" x14ac:dyDescent="0.25">
      <c r="A1548"/>
      <c r="B1548" s="60"/>
      <c r="C1548" s="47"/>
      <c r="D1548" s="51"/>
      <c r="E1548"/>
      <c r="F1548"/>
      <c r="G1548" s="52"/>
      <c r="H1548" s="52"/>
      <c r="I1548" s="52"/>
    </row>
    <row r="1549" spans="1:9" x14ac:dyDescent="0.25">
      <c r="A1549"/>
      <c r="B1549" s="60"/>
      <c r="C1549" s="47"/>
      <c r="D1549" s="51"/>
      <c r="E1549"/>
      <c r="F1549"/>
      <c r="G1549" s="52"/>
      <c r="H1549" s="52"/>
      <c r="I1549" s="52"/>
    </row>
    <row r="1550" spans="1:9" x14ac:dyDescent="0.25">
      <c r="A1550"/>
      <c r="B1550" s="60"/>
      <c r="C1550" s="47"/>
      <c r="D1550" s="51"/>
      <c r="E1550"/>
      <c r="F1550"/>
      <c r="G1550" s="52"/>
      <c r="H1550" s="52"/>
      <c r="I1550" s="52"/>
    </row>
    <row r="1551" spans="1:9" x14ac:dyDescent="0.25">
      <c r="A1551"/>
      <c r="B1551" s="60"/>
      <c r="C1551" s="47"/>
      <c r="D1551" s="51"/>
      <c r="E1551"/>
      <c r="F1551"/>
      <c r="G1551" s="52"/>
      <c r="H1551" s="52"/>
      <c r="I1551" s="52"/>
    </row>
    <row r="1552" spans="1:9" x14ac:dyDescent="0.25">
      <c r="A1552"/>
      <c r="B1552" s="60"/>
      <c r="C1552" s="47"/>
      <c r="D1552" s="51"/>
      <c r="E1552"/>
      <c r="F1552"/>
      <c r="G1552" s="52"/>
      <c r="H1552" s="52"/>
      <c r="I1552" s="52"/>
    </row>
    <row r="1553" spans="1:9" x14ac:dyDescent="0.25">
      <c r="A1553"/>
      <c r="B1553" s="60"/>
      <c r="C1553" s="47"/>
      <c r="D1553" s="51"/>
      <c r="E1553"/>
      <c r="F1553"/>
      <c r="G1553" s="52"/>
      <c r="H1553" s="52"/>
      <c r="I1553" s="52"/>
    </row>
    <row r="1554" spans="1:9" x14ac:dyDescent="0.25">
      <c r="A1554"/>
      <c r="B1554" s="60"/>
      <c r="C1554" s="47"/>
      <c r="D1554" s="51"/>
      <c r="E1554"/>
      <c r="F1554"/>
      <c r="G1554" s="52"/>
      <c r="H1554" s="52"/>
      <c r="I1554" s="52"/>
    </row>
    <row r="1555" spans="1:9" x14ac:dyDescent="0.25">
      <c r="A1555"/>
      <c r="B1555" s="60"/>
      <c r="C1555" s="47"/>
      <c r="D1555" s="51"/>
      <c r="E1555"/>
      <c r="F1555"/>
      <c r="G1555" s="52"/>
      <c r="H1555" s="52"/>
      <c r="I1555" s="52"/>
    </row>
    <row r="1556" spans="1:9" x14ac:dyDescent="0.25">
      <c r="A1556"/>
      <c r="B1556" s="60"/>
      <c r="C1556" s="47"/>
      <c r="D1556" s="51"/>
      <c r="E1556"/>
      <c r="F1556"/>
      <c r="G1556" s="52"/>
      <c r="H1556" s="52"/>
      <c r="I1556" s="52"/>
    </row>
    <row r="1557" spans="1:9" x14ac:dyDescent="0.25">
      <c r="A1557"/>
      <c r="B1557" s="60"/>
      <c r="C1557" s="47"/>
      <c r="D1557" s="51"/>
      <c r="E1557"/>
      <c r="F1557"/>
      <c r="G1557" s="52"/>
      <c r="H1557" s="52"/>
      <c r="I1557" s="52"/>
    </row>
    <row r="1558" spans="1:9" x14ac:dyDescent="0.25">
      <c r="A1558"/>
      <c r="B1558" s="60"/>
      <c r="C1558" s="47"/>
      <c r="D1558" s="51"/>
      <c r="E1558"/>
      <c r="F1558"/>
      <c r="G1558" s="52"/>
      <c r="H1558" s="52"/>
      <c r="I1558" s="52"/>
    </row>
    <row r="1559" spans="1:9" x14ac:dyDescent="0.25">
      <c r="A1559"/>
      <c r="B1559" s="60"/>
      <c r="C1559" s="47"/>
      <c r="D1559" s="51"/>
      <c r="E1559"/>
      <c r="F1559"/>
      <c r="G1559" s="52"/>
      <c r="H1559" s="52"/>
      <c r="I1559" s="52"/>
    </row>
    <row r="1560" spans="1:9" x14ac:dyDescent="0.25">
      <c r="A1560"/>
      <c r="B1560" s="60"/>
      <c r="C1560" s="47"/>
      <c r="D1560" s="51"/>
      <c r="E1560"/>
      <c r="F1560"/>
      <c r="G1560" s="52"/>
      <c r="H1560" s="52"/>
      <c r="I1560" s="52"/>
    </row>
    <row r="1561" spans="1:9" x14ac:dyDescent="0.25">
      <c r="A1561"/>
      <c r="B1561" s="60"/>
      <c r="C1561" s="47"/>
      <c r="D1561" s="51"/>
      <c r="E1561"/>
      <c r="F1561"/>
      <c r="G1561" s="52"/>
      <c r="H1561" s="52"/>
      <c r="I1561" s="52"/>
    </row>
    <row r="1562" spans="1:9" x14ac:dyDescent="0.25">
      <c r="A1562"/>
      <c r="B1562" s="60"/>
      <c r="C1562" s="47"/>
      <c r="D1562" s="51"/>
      <c r="E1562"/>
      <c r="F1562"/>
      <c r="G1562" s="52"/>
      <c r="H1562" s="52"/>
      <c r="I1562" s="52"/>
    </row>
    <row r="1563" spans="1:9" x14ac:dyDescent="0.25">
      <c r="A1563"/>
      <c r="B1563" s="60"/>
      <c r="C1563" s="47"/>
      <c r="D1563" s="51"/>
      <c r="E1563"/>
      <c r="F1563"/>
      <c r="G1563" s="52"/>
      <c r="H1563" s="52"/>
      <c r="I1563" s="52"/>
    </row>
    <row r="1564" spans="1:9" x14ac:dyDescent="0.25">
      <c r="A1564"/>
      <c r="B1564" s="60"/>
      <c r="C1564" s="47"/>
      <c r="D1564" s="51"/>
      <c r="E1564"/>
      <c r="F1564"/>
      <c r="G1564" s="52"/>
      <c r="H1564" s="52"/>
      <c r="I1564" s="52"/>
    </row>
    <row r="1565" spans="1:9" x14ac:dyDescent="0.25">
      <c r="A1565"/>
      <c r="B1565" s="60"/>
      <c r="C1565" s="47"/>
      <c r="D1565" s="51"/>
      <c r="E1565"/>
      <c r="F1565"/>
      <c r="G1565" s="52"/>
      <c r="H1565" s="52"/>
      <c r="I1565" s="52"/>
    </row>
    <row r="1566" spans="1:9" x14ac:dyDescent="0.25">
      <c r="A1566"/>
      <c r="B1566" s="60"/>
      <c r="C1566" s="47"/>
      <c r="D1566" s="51"/>
      <c r="E1566"/>
      <c r="F1566"/>
      <c r="G1566" s="52"/>
      <c r="H1566" s="52"/>
      <c r="I1566" s="52"/>
    </row>
    <row r="1567" spans="1:9" x14ac:dyDescent="0.25">
      <c r="A1567"/>
      <c r="B1567" s="60"/>
      <c r="C1567" s="47"/>
      <c r="D1567" s="51"/>
      <c r="E1567"/>
      <c r="F1567"/>
      <c r="G1567" s="52"/>
      <c r="H1567" s="52"/>
      <c r="I1567" s="52"/>
    </row>
    <row r="1568" spans="1:9" x14ac:dyDescent="0.25">
      <c r="A1568"/>
      <c r="B1568" s="60"/>
      <c r="C1568" s="47"/>
      <c r="D1568" s="51"/>
      <c r="E1568"/>
      <c r="F1568"/>
      <c r="G1568" s="52"/>
      <c r="H1568" s="52"/>
      <c r="I1568" s="52"/>
    </row>
    <row r="1569" spans="1:9" x14ac:dyDescent="0.25">
      <c r="A1569"/>
      <c r="B1569" s="60"/>
      <c r="C1569" s="47"/>
      <c r="D1569" s="51"/>
      <c r="E1569"/>
      <c r="F1569"/>
      <c r="G1569" s="52"/>
      <c r="H1569" s="52"/>
      <c r="I1569" s="52"/>
    </row>
    <row r="1570" spans="1:9" x14ac:dyDescent="0.25">
      <c r="A1570"/>
      <c r="B1570" s="60"/>
      <c r="C1570" s="47"/>
      <c r="D1570" s="51"/>
      <c r="E1570"/>
      <c r="F1570"/>
      <c r="G1570" s="52"/>
      <c r="H1570" s="52"/>
      <c r="I1570" s="52"/>
    </row>
    <row r="1571" spans="1:9" x14ac:dyDescent="0.25">
      <c r="A1571"/>
      <c r="B1571" s="60"/>
      <c r="C1571" s="47"/>
      <c r="D1571" s="51"/>
      <c r="E1571"/>
      <c r="F1571"/>
      <c r="G1571" s="52"/>
      <c r="H1571" s="52"/>
      <c r="I1571" s="52"/>
    </row>
    <row r="1572" spans="1:9" x14ac:dyDescent="0.25">
      <c r="A1572"/>
      <c r="B1572" s="60"/>
      <c r="C1572" s="47"/>
      <c r="D1572" s="51"/>
      <c r="E1572"/>
      <c r="F1572"/>
      <c r="G1572" s="52"/>
      <c r="H1572" s="52"/>
      <c r="I1572" s="52"/>
    </row>
    <row r="1573" spans="1:9" x14ac:dyDescent="0.25">
      <c r="A1573"/>
      <c r="B1573" s="60"/>
      <c r="C1573" s="47"/>
      <c r="D1573" s="51"/>
      <c r="E1573"/>
      <c r="F1573"/>
      <c r="G1573" s="52"/>
      <c r="H1573" s="52"/>
      <c r="I1573" s="52"/>
    </row>
    <row r="1574" spans="1:9" x14ac:dyDescent="0.25">
      <c r="A1574"/>
      <c r="B1574" s="60"/>
      <c r="C1574" s="47"/>
      <c r="D1574" s="51"/>
      <c r="E1574"/>
      <c r="F1574"/>
      <c r="G1574" s="52"/>
      <c r="H1574" s="52"/>
      <c r="I1574" s="52"/>
    </row>
    <row r="1575" spans="1:9" x14ac:dyDescent="0.25">
      <c r="A1575"/>
      <c r="B1575" s="60"/>
      <c r="C1575" s="47"/>
      <c r="D1575" s="51"/>
      <c r="E1575"/>
      <c r="F1575"/>
      <c r="G1575" s="52"/>
      <c r="H1575" s="52"/>
      <c r="I1575" s="52"/>
    </row>
    <row r="1576" spans="1:9" x14ac:dyDescent="0.25">
      <c r="A1576"/>
      <c r="B1576" s="60"/>
      <c r="C1576" s="47"/>
      <c r="D1576" s="51"/>
      <c r="E1576"/>
      <c r="F1576"/>
      <c r="G1576" s="52"/>
      <c r="H1576" s="52"/>
      <c r="I1576" s="52"/>
    </row>
    <row r="1577" spans="1:9" x14ac:dyDescent="0.25">
      <c r="A1577"/>
      <c r="B1577" s="60"/>
      <c r="C1577" s="47"/>
      <c r="D1577" s="51"/>
      <c r="E1577"/>
      <c r="F1577"/>
      <c r="G1577" s="52"/>
      <c r="H1577" s="52"/>
      <c r="I1577" s="52"/>
    </row>
    <row r="1578" spans="1:9" x14ac:dyDescent="0.25">
      <c r="A1578"/>
      <c r="B1578" s="60"/>
      <c r="C1578" s="47"/>
      <c r="D1578" s="51"/>
      <c r="E1578"/>
      <c r="F1578"/>
      <c r="G1578" s="52"/>
      <c r="H1578" s="52"/>
      <c r="I1578" s="52"/>
    </row>
    <row r="1579" spans="1:9" x14ac:dyDescent="0.25">
      <c r="A1579"/>
      <c r="B1579" s="60"/>
      <c r="C1579" s="47"/>
      <c r="D1579" s="51"/>
      <c r="E1579"/>
      <c r="F1579"/>
      <c r="G1579" s="52"/>
      <c r="H1579" s="52"/>
      <c r="I1579" s="52"/>
    </row>
    <row r="1580" spans="1:9" x14ac:dyDescent="0.25">
      <c r="A1580"/>
      <c r="B1580" s="60"/>
      <c r="C1580" s="47"/>
      <c r="D1580" s="51"/>
      <c r="E1580"/>
      <c r="F1580"/>
      <c r="G1580" s="52"/>
      <c r="H1580" s="52"/>
      <c r="I1580" s="52"/>
    </row>
    <row r="1581" spans="1:9" x14ac:dyDescent="0.25">
      <c r="A1581"/>
      <c r="B1581" s="60"/>
      <c r="C1581" s="47"/>
      <c r="D1581" s="51"/>
      <c r="E1581"/>
      <c r="F1581"/>
      <c r="G1581" s="52"/>
      <c r="H1581" s="52"/>
      <c r="I1581" s="52"/>
    </row>
    <row r="1582" spans="1:9" x14ac:dyDescent="0.25">
      <c r="A1582"/>
      <c r="B1582" s="60"/>
      <c r="C1582" s="47"/>
      <c r="D1582" s="51"/>
      <c r="E1582"/>
      <c r="F1582"/>
      <c r="G1582" s="52"/>
      <c r="H1582" s="52"/>
      <c r="I1582" s="52"/>
    </row>
    <row r="1583" spans="1:9" x14ac:dyDescent="0.25">
      <c r="A1583"/>
      <c r="B1583" s="60"/>
      <c r="C1583" s="47"/>
      <c r="D1583" s="51"/>
      <c r="E1583"/>
      <c r="F1583"/>
      <c r="G1583" s="52"/>
      <c r="H1583" s="52"/>
      <c r="I1583" s="52"/>
    </row>
    <row r="1584" spans="1:9" x14ac:dyDescent="0.25">
      <c r="A1584"/>
      <c r="B1584" s="60"/>
      <c r="C1584" s="47"/>
      <c r="D1584" s="51"/>
      <c r="E1584"/>
      <c r="F1584"/>
      <c r="G1584" s="52"/>
      <c r="H1584" s="52"/>
      <c r="I1584" s="52"/>
    </row>
    <row r="1585" spans="1:9" x14ac:dyDescent="0.25">
      <c r="A1585"/>
      <c r="B1585" s="60"/>
      <c r="C1585" s="47"/>
      <c r="D1585" s="51"/>
      <c r="E1585"/>
      <c r="F1585"/>
      <c r="G1585" s="52"/>
      <c r="H1585" s="52"/>
      <c r="I1585" s="52"/>
    </row>
    <row r="1586" spans="1:9" x14ac:dyDescent="0.25">
      <c r="A1586"/>
      <c r="B1586" s="60"/>
      <c r="C1586" s="47"/>
      <c r="D1586" s="51"/>
      <c r="E1586"/>
      <c r="F1586"/>
      <c r="G1586" s="52"/>
      <c r="H1586" s="52"/>
      <c r="I1586" s="52"/>
    </row>
    <row r="1587" spans="1:9" x14ac:dyDescent="0.25">
      <c r="A1587"/>
      <c r="B1587" s="60"/>
      <c r="C1587" s="47"/>
      <c r="D1587" s="51"/>
      <c r="E1587"/>
      <c r="F1587"/>
      <c r="G1587" s="52"/>
      <c r="H1587" s="52"/>
      <c r="I1587" s="52"/>
    </row>
    <row r="1588" spans="1:9" x14ac:dyDescent="0.25">
      <c r="A1588"/>
      <c r="B1588" s="60"/>
      <c r="C1588" s="47"/>
      <c r="D1588" s="51"/>
      <c r="E1588"/>
      <c r="F1588"/>
      <c r="G1588" s="52"/>
      <c r="H1588" s="52"/>
      <c r="I1588" s="52"/>
    </row>
    <row r="1589" spans="1:9" x14ac:dyDescent="0.25">
      <c r="A1589"/>
      <c r="B1589" s="60"/>
      <c r="C1589" s="47"/>
      <c r="D1589" s="51"/>
      <c r="E1589"/>
      <c r="F1589"/>
      <c r="G1589" s="52"/>
      <c r="H1589" s="52"/>
      <c r="I1589" s="52"/>
    </row>
    <row r="1590" spans="1:9" x14ac:dyDescent="0.25">
      <c r="A1590"/>
      <c r="B1590" s="60"/>
      <c r="C1590" s="47"/>
      <c r="D1590" s="51"/>
      <c r="E1590"/>
      <c r="F1590"/>
      <c r="G1590" s="52"/>
      <c r="H1590" s="52"/>
      <c r="I1590" s="52"/>
    </row>
    <row r="1591" spans="1:9" x14ac:dyDescent="0.25">
      <c r="A1591"/>
      <c r="B1591" s="60"/>
      <c r="C1591" s="47"/>
      <c r="D1591" s="51"/>
      <c r="E1591"/>
      <c r="F1591"/>
      <c r="G1591" s="52"/>
      <c r="H1591" s="52"/>
      <c r="I1591" s="52"/>
    </row>
    <row r="1592" spans="1:9" x14ac:dyDescent="0.25">
      <c r="A1592"/>
      <c r="B1592" s="60"/>
      <c r="C1592" s="47"/>
      <c r="D1592" s="51"/>
      <c r="E1592"/>
      <c r="F1592"/>
      <c r="G1592" s="52"/>
      <c r="H1592" s="52"/>
      <c r="I1592" s="52"/>
    </row>
    <row r="1593" spans="1:9" x14ac:dyDescent="0.25">
      <c r="A1593"/>
      <c r="B1593" s="60"/>
      <c r="C1593" s="47"/>
      <c r="D1593" s="51"/>
      <c r="E1593"/>
      <c r="F1593"/>
      <c r="G1593" s="52"/>
      <c r="H1593" s="52"/>
      <c r="I1593" s="52"/>
    </row>
    <row r="1594" spans="1:9" x14ac:dyDescent="0.25">
      <c r="A1594"/>
      <c r="B1594" s="60"/>
      <c r="C1594" s="47"/>
      <c r="D1594" s="51"/>
      <c r="E1594"/>
      <c r="F1594"/>
      <c r="G1594" s="52"/>
      <c r="H1594" s="52"/>
      <c r="I1594" s="52"/>
    </row>
    <row r="1595" spans="1:9" x14ac:dyDescent="0.25">
      <c r="A1595"/>
      <c r="B1595" s="60"/>
      <c r="C1595" s="47"/>
      <c r="D1595" s="51"/>
      <c r="E1595"/>
      <c r="F1595"/>
      <c r="G1595" s="52"/>
      <c r="H1595" s="52"/>
      <c r="I1595" s="52"/>
    </row>
    <row r="1596" spans="1:9" x14ac:dyDescent="0.25">
      <c r="A1596"/>
      <c r="B1596" s="60"/>
      <c r="C1596" s="47"/>
      <c r="D1596" s="51"/>
      <c r="E1596"/>
      <c r="F1596"/>
      <c r="G1596" s="52"/>
      <c r="H1596" s="52"/>
      <c r="I1596" s="52"/>
    </row>
    <row r="1597" spans="1:9" x14ac:dyDescent="0.25">
      <c r="A1597"/>
      <c r="B1597" s="60"/>
      <c r="C1597" s="47"/>
      <c r="D1597" s="51"/>
      <c r="E1597"/>
      <c r="F1597"/>
      <c r="G1597" s="52"/>
      <c r="H1597" s="52"/>
      <c r="I1597" s="52"/>
    </row>
    <row r="1598" spans="1:9" x14ac:dyDescent="0.25">
      <c r="A1598"/>
      <c r="B1598" s="60"/>
      <c r="C1598" s="47"/>
      <c r="D1598" s="51"/>
      <c r="E1598"/>
      <c r="F1598"/>
      <c r="G1598" s="52"/>
      <c r="H1598" s="52"/>
      <c r="I1598" s="52"/>
    </row>
    <row r="1599" spans="1:9" x14ac:dyDescent="0.25">
      <c r="A1599"/>
      <c r="B1599" s="60"/>
      <c r="C1599" s="47"/>
      <c r="D1599" s="51"/>
      <c r="E1599"/>
      <c r="F1599"/>
      <c r="G1599" s="52"/>
      <c r="H1599" s="52"/>
      <c r="I1599" s="52"/>
    </row>
    <row r="1600" spans="1:9" x14ac:dyDescent="0.25">
      <c r="A1600"/>
      <c r="B1600" s="60"/>
      <c r="C1600" s="47"/>
      <c r="D1600" s="51"/>
      <c r="E1600"/>
      <c r="F1600"/>
      <c r="G1600" s="52"/>
      <c r="H1600" s="52"/>
      <c r="I1600" s="52"/>
    </row>
    <row r="1601" spans="1:9" x14ac:dyDescent="0.25">
      <c r="A1601"/>
      <c r="B1601" s="60"/>
      <c r="C1601" s="47"/>
      <c r="D1601" s="51"/>
      <c r="E1601"/>
      <c r="F1601"/>
      <c r="G1601" s="52"/>
      <c r="H1601" s="52"/>
      <c r="I1601" s="52"/>
    </row>
    <row r="1602" spans="1:9" x14ac:dyDescent="0.25">
      <c r="A1602"/>
      <c r="B1602" s="60"/>
      <c r="C1602" s="47"/>
      <c r="D1602" s="51"/>
      <c r="E1602"/>
      <c r="F1602"/>
      <c r="G1602" s="52"/>
      <c r="H1602" s="52"/>
      <c r="I1602" s="52"/>
    </row>
    <row r="1603" spans="1:9" x14ac:dyDescent="0.25">
      <c r="A1603"/>
      <c r="B1603" s="60"/>
      <c r="C1603" s="47"/>
      <c r="D1603" s="51"/>
      <c r="E1603"/>
      <c r="F1603"/>
      <c r="G1603" s="52"/>
      <c r="H1603" s="52"/>
      <c r="I1603" s="52"/>
    </row>
    <row r="1604" spans="1:9" x14ac:dyDescent="0.25">
      <c r="A1604"/>
      <c r="B1604" s="60"/>
      <c r="C1604" s="47"/>
      <c r="D1604" s="51"/>
      <c r="E1604"/>
      <c r="F1604"/>
      <c r="G1604" s="52"/>
      <c r="H1604" s="52"/>
      <c r="I1604" s="52"/>
    </row>
    <row r="1605" spans="1:9" x14ac:dyDescent="0.25">
      <c r="A1605"/>
      <c r="B1605" s="60"/>
      <c r="C1605" s="47"/>
      <c r="D1605" s="51"/>
      <c r="E1605"/>
      <c r="F1605"/>
      <c r="G1605" s="52"/>
      <c r="H1605" s="52"/>
      <c r="I1605" s="52"/>
    </row>
    <row r="1606" spans="1:9" x14ac:dyDescent="0.25">
      <c r="A1606"/>
      <c r="B1606" s="60"/>
      <c r="C1606" s="47"/>
      <c r="D1606" s="51"/>
      <c r="E1606"/>
      <c r="F1606"/>
      <c r="G1606" s="52"/>
      <c r="H1606" s="52"/>
      <c r="I1606" s="52"/>
    </row>
    <row r="1607" spans="1:9" x14ac:dyDescent="0.25">
      <c r="A1607"/>
      <c r="B1607" s="60"/>
      <c r="C1607" s="47"/>
      <c r="D1607" s="51"/>
      <c r="E1607"/>
      <c r="F1607"/>
      <c r="G1607" s="52"/>
      <c r="H1607" s="52"/>
      <c r="I1607" s="52"/>
    </row>
    <row r="1608" spans="1:9" x14ac:dyDescent="0.25">
      <c r="A1608"/>
      <c r="B1608" s="60"/>
      <c r="C1608" s="47"/>
      <c r="D1608" s="51"/>
      <c r="E1608"/>
      <c r="F1608"/>
      <c r="G1608" s="52"/>
      <c r="H1608" s="52"/>
      <c r="I1608" s="52"/>
    </row>
    <row r="1609" spans="1:9" x14ac:dyDescent="0.25">
      <c r="A1609"/>
      <c r="B1609" s="60"/>
      <c r="C1609" s="47"/>
      <c r="D1609" s="51"/>
      <c r="E1609"/>
      <c r="F1609"/>
      <c r="G1609" s="52"/>
      <c r="H1609" s="52"/>
      <c r="I1609" s="52"/>
    </row>
    <row r="1610" spans="1:9" x14ac:dyDescent="0.25">
      <c r="A1610"/>
      <c r="B1610" s="60"/>
      <c r="C1610" s="47"/>
      <c r="D1610" s="51"/>
      <c r="E1610"/>
      <c r="F1610"/>
      <c r="G1610" s="52"/>
      <c r="H1610" s="52"/>
      <c r="I1610" s="52"/>
    </row>
    <row r="1611" spans="1:9" x14ac:dyDescent="0.25">
      <c r="A1611"/>
      <c r="B1611" s="60"/>
      <c r="C1611" s="47"/>
      <c r="D1611" s="51"/>
      <c r="E1611"/>
      <c r="F1611"/>
      <c r="G1611" s="52"/>
      <c r="H1611" s="52"/>
      <c r="I1611" s="52"/>
    </row>
    <row r="1612" spans="1:9" x14ac:dyDescent="0.25">
      <c r="A1612"/>
      <c r="B1612" s="60"/>
      <c r="C1612" s="47"/>
      <c r="D1612" s="51"/>
      <c r="E1612"/>
      <c r="F1612"/>
      <c r="G1612" s="52"/>
      <c r="H1612" s="52"/>
      <c r="I1612" s="52"/>
    </row>
    <row r="1613" spans="1:9" x14ac:dyDescent="0.25">
      <c r="A1613"/>
      <c r="B1613" s="60"/>
      <c r="C1613" s="47"/>
      <c r="D1613" s="51"/>
      <c r="E1613"/>
      <c r="F1613"/>
      <c r="G1613" s="52"/>
      <c r="H1613" s="52"/>
      <c r="I1613" s="52"/>
    </row>
    <row r="1614" spans="1:9" x14ac:dyDescent="0.25">
      <c r="A1614"/>
      <c r="B1614" s="60"/>
      <c r="C1614" s="47"/>
      <c r="D1614" s="51"/>
      <c r="E1614"/>
      <c r="F1614"/>
      <c r="G1614" s="52"/>
      <c r="H1614" s="52"/>
      <c r="I1614" s="52"/>
    </row>
    <row r="1615" spans="1:9" x14ac:dyDescent="0.25">
      <c r="A1615"/>
      <c r="B1615" s="60"/>
      <c r="C1615" s="47"/>
      <c r="D1615" s="51"/>
      <c r="E1615"/>
      <c r="F1615"/>
      <c r="G1615" s="52"/>
      <c r="H1615" s="52"/>
      <c r="I1615" s="52"/>
    </row>
    <row r="1616" spans="1:9" x14ac:dyDescent="0.25">
      <c r="A1616"/>
      <c r="B1616" s="60"/>
      <c r="C1616" s="47"/>
      <c r="D1616" s="51"/>
      <c r="E1616"/>
      <c r="F1616"/>
      <c r="G1616" s="52"/>
      <c r="H1616" s="52"/>
      <c r="I1616" s="52"/>
    </row>
    <row r="1617" spans="1:9" x14ac:dyDescent="0.25">
      <c r="A1617"/>
      <c r="B1617" s="60"/>
      <c r="C1617" s="47"/>
      <c r="D1617" s="51"/>
      <c r="E1617"/>
      <c r="F1617"/>
      <c r="G1617" s="52"/>
      <c r="H1617" s="52"/>
      <c r="I1617" s="52"/>
    </row>
    <row r="1618" spans="1:9" x14ac:dyDescent="0.25">
      <c r="A1618"/>
      <c r="B1618" s="60"/>
      <c r="C1618" s="47"/>
      <c r="D1618" s="51"/>
      <c r="E1618"/>
      <c r="F1618"/>
      <c r="G1618" s="52"/>
      <c r="H1618" s="52"/>
      <c r="I1618" s="52"/>
    </row>
    <row r="1619" spans="1:9" x14ac:dyDescent="0.25">
      <c r="A1619"/>
      <c r="B1619" s="60"/>
      <c r="C1619" s="47"/>
      <c r="D1619" s="51"/>
      <c r="E1619"/>
      <c r="F1619"/>
      <c r="G1619" s="52"/>
      <c r="H1619" s="52"/>
      <c r="I1619" s="52"/>
    </row>
    <row r="1620" spans="1:9" x14ac:dyDescent="0.25">
      <c r="A1620"/>
      <c r="B1620" s="60"/>
      <c r="C1620" s="47"/>
      <c r="D1620" s="51"/>
      <c r="E1620"/>
      <c r="F1620"/>
      <c r="G1620" s="52"/>
      <c r="H1620" s="52"/>
      <c r="I1620" s="52"/>
    </row>
    <row r="1621" spans="1:9" x14ac:dyDescent="0.25">
      <c r="A1621"/>
      <c r="B1621" s="60"/>
      <c r="C1621" s="47"/>
      <c r="D1621" s="51"/>
      <c r="E1621"/>
      <c r="F1621"/>
      <c r="G1621" s="52"/>
      <c r="H1621" s="52"/>
      <c r="I1621" s="52"/>
    </row>
    <row r="1622" spans="1:9" x14ac:dyDescent="0.25">
      <c r="A1622"/>
      <c r="B1622" s="60"/>
      <c r="C1622" s="47"/>
      <c r="D1622" s="51"/>
      <c r="E1622"/>
      <c r="F1622"/>
      <c r="G1622" s="52"/>
      <c r="H1622" s="52"/>
      <c r="I1622" s="52"/>
    </row>
    <row r="1623" spans="1:9" x14ac:dyDescent="0.25">
      <c r="A1623"/>
      <c r="B1623" s="60"/>
      <c r="C1623" s="47"/>
      <c r="D1623" s="51"/>
      <c r="E1623"/>
      <c r="F1623"/>
      <c r="G1623" s="52"/>
      <c r="H1623" s="52"/>
      <c r="I1623" s="52"/>
    </row>
    <row r="1624" spans="1:9" x14ac:dyDescent="0.25">
      <c r="A1624"/>
      <c r="B1624" s="60"/>
      <c r="C1624" s="47"/>
      <c r="D1624" s="51"/>
      <c r="E1624"/>
      <c r="F1624"/>
      <c r="G1624" s="52"/>
      <c r="H1624" s="52"/>
      <c r="I1624" s="52"/>
    </row>
    <row r="1625" spans="1:9" x14ac:dyDescent="0.25">
      <c r="A1625"/>
      <c r="B1625" s="60"/>
      <c r="C1625" s="47"/>
      <c r="D1625" s="51"/>
      <c r="E1625"/>
      <c r="F1625"/>
      <c r="G1625" s="52"/>
      <c r="H1625" s="52"/>
      <c r="I1625" s="52"/>
    </row>
    <row r="1626" spans="1:9" x14ac:dyDescent="0.25">
      <c r="A1626"/>
      <c r="B1626" s="60"/>
      <c r="C1626" s="47"/>
      <c r="D1626" s="51"/>
      <c r="E1626"/>
      <c r="F1626"/>
      <c r="G1626" s="52"/>
      <c r="H1626" s="52"/>
      <c r="I1626" s="52"/>
    </row>
    <row r="1627" spans="1:9" x14ac:dyDescent="0.25">
      <c r="A1627"/>
      <c r="B1627" s="60"/>
      <c r="C1627" s="47"/>
      <c r="D1627" s="51"/>
      <c r="E1627"/>
      <c r="F1627"/>
      <c r="G1627" s="52"/>
      <c r="H1627" s="52"/>
      <c r="I1627" s="52"/>
    </row>
    <row r="1628" spans="1:9" x14ac:dyDescent="0.25">
      <c r="A1628"/>
      <c r="B1628" s="60"/>
      <c r="C1628" s="47"/>
      <c r="D1628" s="51"/>
      <c r="E1628"/>
      <c r="F1628"/>
      <c r="G1628" s="52"/>
      <c r="H1628" s="52"/>
      <c r="I1628" s="52"/>
    </row>
    <row r="1629" spans="1:9" x14ac:dyDescent="0.25">
      <c r="A1629"/>
      <c r="B1629" s="60"/>
      <c r="C1629" s="47"/>
      <c r="D1629" s="51"/>
      <c r="E1629"/>
      <c r="F1629"/>
      <c r="G1629" s="52"/>
      <c r="H1629" s="52"/>
      <c r="I1629" s="52"/>
    </row>
    <row r="1630" spans="1:9" x14ac:dyDescent="0.25">
      <c r="A1630"/>
      <c r="B1630" s="60"/>
      <c r="C1630" s="47"/>
      <c r="D1630" s="51"/>
      <c r="E1630"/>
      <c r="F1630"/>
      <c r="G1630" s="52"/>
      <c r="H1630" s="52"/>
      <c r="I1630" s="52"/>
    </row>
    <row r="1631" spans="1:9" x14ac:dyDescent="0.25">
      <c r="A1631"/>
      <c r="B1631" s="60"/>
      <c r="C1631" s="47"/>
      <c r="D1631" s="51"/>
      <c r="E1631"/>
      <c r="F1631"/>
      <c r="G1631" s="52"/>
      <c r="H1631" s="52"/>
      <c r="I1631" s="52"/>
    </row>
    <row r="1632" spans="1:9" x14ac:dyDescent="0.25">
      <c r="A1632"/>
      <c r="B1632" s="60"/>
      <c r="C1632" s="47"/>
      <c r="D1632" s="51"/>
      <c r="E1632"/>
      <c r="F1632"/>
      <c r="G1632" s="52"/>
      <c r="H1632" s="52"/>
      <c r="I1632" s="52"/>
    </row>
    <row r="1633" spans="1:9" x14ac:dyDescent="0.25">
      <c r="A1633"/>
      <c r="B1633" s="60"/>
      <c r="C1633" s="47"/>
      <c r="D1633" s="51"/>
      <c r="E1633"/>
      <c r="F1633"/>
      <c r="G1633" s="52"/>
      <c r="H1633" s="52"/>
      <c r="I1633" s="52"/>
    </row>
    <row r="1634" spans="1:9" x14ac:dyDescent="0.25">
      <c r="A1634"/>
      <c r="B1634" s="60"/>
      <c r="C1634" s="47"/>
      <c r="D1634" s="51"/>
      <c r="E1634"/>
      <c r="F1634"/>
      <c r="G1634" s="52"/>
      <c r="H1634" s="52"/>
      <c r="I1634" s="52"/>
    </row>
    <row r="1635" spans="1:9" x14ac:dyDescent="0.25">
      <c r="A1635"/>
      <c r="B1635" s="60"/>
      <c r="C1635" s="47"/>
      <c r="D1635" s="51"/>
      <c r="E1635"/>
      <c r="F1635"/>
      <c r="G1635" s="52"/>
      <c r="H1635" s="52"/>
      <c r="I1635" s="52"/>
    </row>
    <row r="1636" spans="1:9" x14ac:dyDescent="0.25">
      <c r="A1636"/>
      <c r="B1636" s="60"/>
      <c r="C1636" s="47"/>
      <c r="D1636" s="51"/>
      <c r="E1636"/>
      <c r="F1636"/>
      <c r="G1636" s="52"/>
      <c r="H1636" s="52"/>
      <c r="I1636" s="52"/>
    </row>
    <row r="1637" spans="1:9" x14ac:dyDescent="0.25">
      <c r="A1637"/>
      <c r="B1637" s="60"/>
      <c r="C1637" s="47"/>
      <c r="D1637" s="51"/>
      <c r="E1637"/>
      <c r="F1637"/>
      <c r="G1637" s="52"/>
      <c r="H1637" s="52"/>
      <c r="I1637" s="52"/>
    </row>
    <row r="1638" spans="1:9" x14ac:dyDescent="0.25">
      <c r="A1638"/>
      <c r="B1638" s="60"/>
      <c r="C1638" s="47"/>
      <c r="D1638" s="51"/>
      <c r="E1638"/>
      <c r="F1638"/>
      <c r="G1638" s="52"/>
      <c r="H1638" s="52"/>
      <c r="I1638" s="52"/>
    </row>
    <row r="1639" spans="1:9" x14ac:dyDescent="0.25">
      <c r="A1639"/>
      <c r="B1639" s="60"/>
      <c r="C1639" s="47"/>
      <c r="D1639" s="51"/>
      <c r="E1639"/>
      <c r="F1639"/>
      <c r="G1639" s="52"/>
      <c r="H1639" s="52"/>
      <c r="I1639" s="52"/>
    </row>
    <row r="1640" spans="1:9" x14ac:dyDescent="0.25">
      <c r="A1640"/>
      <c r="B1640" s="60"/>
      <c r="C1640" s="47"/>
      <c r="D1640" s="51"/>
      <c r="E1640"/>
      <c r="F1640"/>
      <c r="G1640" s="52"/>
      <c r="H1640" s="52"/>
      <c r="I1640" s="52"/>
    </row>
    <row r="1641" spans="1:9" x14ac:dyDescent="0.25">
      <c r="A1641"/>
      <c r="B1641" s="60"/>
      <c r="C1641" s="47"/>
      <c r="D1641" s="51"/>
      <c r="E1641"/>
      <c r="F1641"/>
      <c r="G1641" s="52"/>
      <c r="H1641" s="52"/>
      <c r="I1641" s="52"/>
    </row>
    <row r="1642" spans="1:9" x14ac:dyDescent="0.25">
      <c r="A1642"/>
      <c r="B1642" s="60"/>
      <c r="C1642" s="47"/>
      <c r="D1642" s="51"/>
      <c r="E1642"/>
      <c r="F1642"/>
      <c r="G1642" s="52"/>
      <c r="H1642" s="52"/>
      <c r="I1642" s="52"/>
    </row>
    <row r="1643" spans="1:9" x14ac:dyDescent="0.25">
      <c r="A1643"/>
      <c r="B1643" s="60"/>
      <c r="C1643" s="47"/>
      <c r="D1643" s="51"/>
      <c r="E1643"/>
      <c r="F1643"/>
      <c r="G1643" s="52"/>
      <c r="H1643" s="52"/>
      <c r="I1643" s="52"/>
    </row>
    <row r="1644" spans="1:9" x14ac:dyDescent="0.25">
      <c r="A1644"/>
      <c r="B1644" s="60"/>
      <c r="C1644" s="47"/>
      <c r="D1644" s="51"/>
      <c r="E1644"/>
      <c r="F1644"/>
      <c r="G1644" s="52"/>
      <c r="H1644" s="52"/>
      <c r="I1644" s="52"/>
    </row>
    <row r="1645" spans="1:9" x14ac:dyDescent="0.25">
      <c r="A1645"/>
      <c r="B1645" s="60"/>
      <c r="C1645" s="47"/>
      <c r="D1645" s="51"/>
      <c r="E1645"/>
      <c r="F1645"/>
      <c r="G1645" s="52"/>
      <c r="H1645" s="52"/>
      <c r="I1645" s="52"/>
    </row>
    <row r="1646" spans="1:9" x14ac:dyDescent="0.25">
      <c r="A1646"/>
      <c r="B1646" s="60"/>
      <c r="C1646" s="47"/>
      <c r="D1646" s="51"/>
      <c r="E1646"/>
      <c r="F1646"/>
      <c r="G1646" s="52"/>
      <c r="H1646" s="52"/>
      <c r="I1646" s="52"/>
    </row>
    <row r="1647" spans="1:9" x14ac:dyDescent="0.25">
      <c r="A1647"/>
      <c r="B1647" s="60"/>
      <c r="C1647" s="47"/>
      <c r="D1647" s="51"/>
      <c r="E1647"/>
      <c r="F1647"/>
      <c r="G1647" s="52"/>
      <c r="H1647" s="52"/>
      <c r="I1647" s="52"/>
    </row>
    <row r="1648" spans="1:9" x14ac:dyDescent="0.25">
      <c r="A1648"/>
      <c r="B1648" s="60"/>
      <c r="C1648" s="47"/>
      <c r="D1648" s="51"/>
      <c r="E1648"/>
      <c r="F1648"/>
      <c r="G1648" s="52"/>
      <c r="H1648" s="52"/>
      <c r="I1648" s="52"/>
    </row>
    <row r="1649" spans="1:9" x14ac:dyDescent="0.25">
      <c r="A1649"/>
      <c r="B1649" s="60"/>
      <c r="C1649" s="47"/>
      <c r="D1649" s="51"/>
      <c r="E1649"/>
      <c r="F1649"/>
      <c r="G1649" s="52"/>
      <c r="H1649" s="52"/>
      <c r="I1649" s="52"/>
    </row>
    <row r="1650" spans="1:9" x14ac:dyDescent="0.25">
      <c r="A1650"/>
      <c r="B1650" s="60"/>
      <c r="C1650" s="47"/>
      <c r="D1650" s="51"/>
      <c r="E1650"/>
      <c r="F1650"/>
      <c r="G1650" s="52"/>
      <c r="H1650" s="52"/>
      <c r="I1650" s="52"/>
    </row>
    <row r="1651" spans="1:9" x14ac:dyDescent="0.25">
      <c r="A1651"/>
      <c r="B1651" s="60"/>
      <c r="C1651" s="47"/>
      <c r="D1651" s="51"/>
      <c r="E1651"/>
      <c r="F1651"/>
      <c r="G1651" s="52"/>
      <c r="H1651" s="52"/>
      <c r="I1651" s="52"/>
    </row>
    <row r="1652" spans="1:9" x14ac:dyDescent="0.25">
      <c r="A1652"/>
      <c r="B1652" s="60"/>
      <c r="C1652" s="47"/>
      <c r="D1652" s="51"/>
      <c r="E1652"/>
      <c r="F1652"/>
      <c r="G1652" s="52"/>
      <c r="H1652" s="52"/>
      <c r="I1652" s="52"/>
    </row>
    <row r="1653" spans="1:9" x14ac:dyDescent="0.25">
      <c r="A1653"/>
      <c r="B1653" s="60"/>
      <c r="C1653" s="47"/>
      <c r="D1653" s="51"/>
      <c r="E1653"/>
      <c r="F1653"/>
      <c r="G1653" s="52"/>
      <c r="H1653" s="52"/>
      <c r="I1653" s="52"/>
    </row>
    <row r="1654" spans="1:9" x14ac:dyDescent="0.25">
      <c r="A1654"/>
      <c r="B1654" s="60"/>
      <c r="C1654" s="47"/>
      <c r="D1654" s="51"/>
      <c r="E1654"/>
      <c r="F1654"/>
      <c r="G1654" s="52"/>
      <c r="H1654" s="52"/>
      <c r="I1654" s="52"/>
    </row>
    <row r="1655" spans="1:9" x14ac:dyDescent="0.25">
      <c r="A1655"/>
      <c r="B1655" s="60"/>
      <c r="C1655" s="47"/>
      <c r="D1655" s="51"/>
      <c r="E1655"/>
      <c r="F1655"/>
      <c r="G1655" s="52"/>
      <c r="H1655" s="52"/>
      <c r="I1655" s="52"/>
    </row>
    <row r="1656" spans="1:9" x14ac:dyDescent="0.25">
      <c r="A1656"/>
      <c r="B1656" s="60"/>
      <c r="C1656" s="47"/>
      <c r="D1656" s="51"/>
      <c r="E1656"/>
      <c r="F1656"/>
      <c r="G1656" s="52"/>
      <c r="H1656" s="52"/>
      <c r="I1656" s="52"/>
    </row>
    <row r="1657" spans="1:9" x14ac:dyDescent="0.25">
      <c r="A1657"/>
      <c r="B1657" s="60"/>
      <c r="C1657" s="47"/>
      <c r="D1657" s="51"/>
      <c r="E1657"/>
      <c r="F1657"/>
      <c r="G1657" s="52"/>
      <c r="H1657" s="52"/>
      <c r="I1657" s="52"/>
    </row>
    <row r="1658" spans="1:9" x14ac:dyDescent="0.25">
      <c r="A1658"/>
      <c r="B1658" s="60"/>
      <c r="C1658" s="47"/>
      <c r="D1658" s="51"/>
      <c r="E1658"/>
      <c r="F1658"/>
      <c r="G1658" s="52"/>
      <c r="H1658" s="52"/>
      <c r="I1658" s="52"/>
    </row>
    <row r="1659" spans="1:9" x14ac:dyDescent="0.25">
      <c r="A1659"/>
      <c r="B1659" s="60"/>
      <c r="C1659" s="47"/>
      <c r="D1659" s="51"/>
      <c r="E1659"/>
      <c r="F1659"/>
      <c r="G1659" s="52"/>
      <c r="H1659" s="52"/>
      <c r="I1659" s="52"/>
    </row>
    <row r="1660" spans="1:9" x14ac:dyDescent="0.25">
      <c r="A1660"/>
      <c r="B1660" s="60"/>
      <c r="C1660" s="47"/>
      <c r="D1660" s="51"/>
      <c r="E1660"/>
      <c r="F1660"/>
      <c r="G1660" s="52"/>
      <c r="H1660" s="52"/>
      <c r="I1660" s="52"/>
    </row>
    <row r="1661" spans="1:9" x14ac:dyDescent="0.25">
      <c r="A1661"/>
      <c r="B1661" s="60"/>
      <c r="C1661" s="47"/>
      <c r="D1661" s="51"/>
      <c r="E1661"/>
      <c r="F1661"/>
      <c r="G1661" s="52"/>
      <c r="H1661" s="52"/>
      <c r="I1661" s="52"/>
    </row>
    <row r="1662" spans="1:9" x14ac:dyDescent="0.25">
      <c r="A1662"/>
      <c r="B1662" s="60"/>
      <c r="C1662" s="47"/>
      <c r="D1662" s="51"/>
      <c r="E1662"/>
      <c r="F1662"/>
      <c r="G1662" s="52"/>
      <c r="H1662" s="52"/>
      <c r="I1662" s="52"/>
    </row>
    <row r="1663" spans="1:9" x14ac:dyDescent="0.25">
      <c r="A1663"/>
      <c r="B1663" s="60"/>
      <c r="C1663" s="47"/>
      <c r="D1663" s="51"/>
      <c r="E1663"/>
      <c r="F1663"/>
      <c r="G1663" s="52"/>
      <c r="H1663" s="52"/>
      <c r="I1663" s="52"/>
    </row>
    <row r="1664" spans="1:9" x14ac:dyDescent="0.25">
      <c r="A1664"/>
      <c r="B1664" s="60"/>
      <c r="C1664" s="47"/>
      <c r="D1664" s="51"/>
      <c r="E1664"/>
      <c r="F1664"/>
      <c r="G1664" s="52"/>
      <c r="H1664" s="52"/>
      <c r="I1664" s="52"/>
    </row>
    <row r="1665" spans="1:9" x14ac:dyDescent="0.25">
      <c r="A1665"/>
      <c r="B1665" s="60"/>
      <c r="C1665" s="47"/>
      <c r="D1665" s="51"/>
      <c r="E1665"/>
      <c r="F1665"/>
      <c r="G1665" s="52"/>
      <c r="H1665" s="52"/>
      <c r="I1665" s="52"/>
    </row>
    <row r="1666" spans="1:9" x14ac:dyDescent="0.25">
      <c r="A1666"/>
      <c r="B1666" s="60"/>
      <c r="C1666" s="47"/>
      <c r="D1666" s="51"/>
      <c r="E1666"/>
      <c r="F1666"/>
      <c r="G1666" s="52"/>
      <c r="H1666" s="52"/>
      <c r="I1666" s="52"/>
    </row>
    <row r="1667" spans="1:9" x14ac:dyDescent="0.25">
      <c r="A1667"/>
      <c r="B1667" s="60"/>
      <c r="C1667" s="47"/>
      <c r="D1667" s="51"/>
      <c r="E1667"/>
      <c r="F1667"/>
      <c r="G1667" s="52"/>
      <c r="H1667" s="52"/>
      <c r="I1667" s="52"/>
    </row>
    <row r="1668" spans="1:9" x14ac:dyDescent="0.25">
      <c r="A1668"/>
      <c r="B1668" s="60"/>
      <c r="C1668" s="47"/>
      <c r="D1668" s="51"/>
      <c r="E1668"/>
      <c r="F1668"/>
      <c r="G1668" s="52"/>
      <c r="H1668" s="52"/>
      <c r="I1668" s="52"/>
    </row>
    <row r="1669" spans="1:9" x14ac:dyDescent="0.25">
      <c r="A1669"/>
      <c r="B1669" s="60"/>
      <c r="C1669" s="47"/>
      <c r="D1669" s="51"/>
      <c r="E1669"/>
      <c r="F1669"/>
      <c r="G1669" s="52"/>
      <c r="H1669" s="52"/>
      <c r="I1669" s="52"/>
    </row>
    <row r="1670" spans="1:9" x14ac:dyDescent="0.25">
      <c r="A1670"/>
      <c r="B1670" s="60"/>
      <c r="C1670" s="47"/>
      <c r="D1670" s="51"/>
      <c r="E1670"/>
      <c r="F1670"/>
      <c r="G1670" s="52"/>
      <c r="H1670" s="52"/>
      <c r="I1670" s="52"/>
    </row>
    <row r="1671" spans="1:9" x14ac:dyDescent="0.25">
      <c r="A1671"/>
      <c r="B1671" s="60"/>
      <c r="C1671" s="47"/>
      <c r="D1671" s="51"/>
      <c r="E1671"/>
      <c r="F1671"/>
      <c r="G1671" s="52"/>
      <c r="H1671" s="52"/>
      <c r="I1671" s="52"/>
    </row>
    <row r="1672" spans="1:9" x14ac:dyDescent="0.25">
      <c r="A1672"/>
      <c r="B1672" s="60"/>
      <c r="C1672" s="47"/>
      <c r="D1672" s="51"/>
      <c r="E1672"/>
      <c r="F1672"/>
      <c r="G1672" s="52"/>
      <c r="H1672" s="52"/>
      <c r="I1672" s="52"/>
    </row>
    <row r="1673" spans="1:9" x14ac:dyDescent="0.25">
      <c r="A1673"/>
      <c r="B1673" s="60"/>
      <c r="C1673" s="47"/>
      <c r="D1673" s="51"/>
      <c r="E1673"/>
      <c r="F1673"/>
      <c r="G1673" s="52"/>
      <c r="H1673" s="52"/>
      <c r="I1673" s="52"/>
    </row>
    <row r="1674" spans="1:9" x14ac:dyDescent="0.25">
      <c r="A1674"/>
      <c r="B1674" s="60"/>
      <c r="C1674" s="47"/>
      <c r="D1674" s="51"/>
      <c r="E1674"/>
      <c r="F1674"/>
      <c r="G1674" s="52"/>
      <c r="H1674" s="52"/>
      <c r="I1674" s="52"/>
    </row>
    <row r="1675" spans="1:9" x14ac:dyDescent="0.25">
      <c r="A1675"/>
      <c r="B1675" s="60"/>
      <c r="C1675" s="47"/>
      <c r="D1675" s="51"/>
      <c r="E1675"/>
      <c r="F1675"/>
      <c r="G1675" s="52"/>
      <c r="H1675" s="52"/>
      <c r="I1675" s="52"/>
    </row>
    <row r="1676" spans="1:9" x14ac:dyDescent="0.25">
      <c r="A1676"/>
      <c r="B1676" s="60"/>
      <c r="C1676" s="47"/>
      <c r="D1676" s="51"/>
      <c r="E1676"/>
      <c r="F1676"/>
      <c r="G1676" s="52"/>
      <c r="H1676" s="52"/>
      <c r="I1676" s="52"/>
    </row>
    <row r="1677" spans="1:9" x14ac:dyDescent="0.25">
      <c r="A1677"/>
      <c r="B1677" s="60"/>
      <c r="C1677" s="47"/>
      <c r="D1677" s="51"/>
      <c r="E1677"/>
      <c r="F1677"/>
      <c r="G1677" s="52"/>
      <c r="H1677" s="52"/>
      <c r="I1677" s="52"/>
    </row>
    <row r="1678" spans="1:9" x14ac:dyDescent="0.25">
      <c r="A1678"/>
      <c r="B1678" s="60"/>
      <c r="C1678" s="47"/>
      <c r="D1678" s="51"/>
      <c r="E1678"/>
      <c r="F1678"/>
      <c r="G1678" s="52"/>
      <c r="H1678" s="52"/>
      <c r="I1678" s="52"/>
    </row>
    <row r="1679" spans="1:9" x14ac:dyDescent="0.25">
      <c r="A1679"/>
      <c r="B1679" s="60"/>
      <c r="C1679" s="47"/>
      <c r="D1679" s="51"/>
      <c r="E1679"/>
      <c r="F1679"/>
      <c r="G1679" s="52"/>
      <c r="H1679" s="52"/>
      <c r="I1679" s="52"/>
    </row>
    <row r="1680" spans="1:9" x14ac:dyDescent="0.25">
      <c r="A1680"/>
      <c r="B1680" s="60"/>
      <c r="C1680" s="47"/>
      <c r="D1680" s="51"/>
      <c r="E1680"/>
      <c r="F1680"/>
      <c r="G1680" s="52"/>
      <c r="H1680" s="52"/>
      <c r="I1680" s="52"/>
    </row>
    <row r="1681" spans="1:9" x14ac:dyDescent="0.25">
      <c r="A1681"/>
      <c r="B1681" s="60"/>
      <c r="C1681" s="47"/>
      <c r="D1681" s="51"/>
      <c r="E1681"/>
      <c r="F1681"/>
      <c r="G1681" s="52"/>
      <c r="H1681" s="52"/>
      <c r="I1681" s="52"/>
    </row>
    <row r="1682" spans="1:9" x14ac:dyDescent="0.25">
      <c r="A1682"/>
      <c r="B1682" s="60"/>
      <c r="C1682" s="47"/>
      <c r="D1682" s="51"/>
      <c r="E1682"/>
      <c r="F1682"/>
      <c r="G1682" s="52"/>
      <c r="H1682" s="52"/>
      <c r="I1682" s="52"/>
    </row>
    <row r="1683" spans="1:9" x14ac:dyDescent="0.25">
      <c r="A1683"/>
      <c r="B1683" s="60"/>
      <c r="C1683" s="47"/>
      <c r="D1683" s="51"/>
      <c r="E1683"/>
      <c r="F1683"/>
      <c r="G1683" s="52"/>
      <c r="H1683" s="52"/>
      <c r="I1683" s="52"/>
    </row>
    <row r="1684" spans="1:9" x14ac:dyDescent="0.25">
      <c r="A1684"/>
      <c r="B1684" s="60"/>
      <c r="C1684" s="47"/>
      <c r="D1684" s="51"/>
      <c r="E1684"/>
      <c r="F1684"/>
      <c r="G1684" s="52"/>
      <c r="H1684" s="52"/>
      <c r="I1684" s="52"/>
    </row>
    <row r="1685" spans="1:9" x14ac:dyDescent="0.25">
      <c r="A1685"/>
      <c r="B1685" s="60"/>
      <c r="C1685" s="47"/>
      <c r="D1685" s="51"/>
      <c r="E1685"/>
      <c r="F1685"/>
      <c r="G1685" s="52"/>
      <c r="H1685" s="52"/>
      <c r="I1685" s="52"/>
    </row>
    <row r="1686" spans="1:9" x14ac:dyDescent="0.25">
      <c r="A1686"/>
      <c r="B1686" s="60"/>
      <c r="C1686" s="47"/>
      <c r="D1686" s="51"/>
      <c r="E1686"/>
      <c r="F1686"/>
      <c r="G1686" s="52"/>
      <c r="H1686" s="52"/>
      <c r="I1686" s="52"/>
    </row>
    <row r="1687" spans="1:9" x14ac:dyDescent="0.25">
      <c r="A1687"/>
      <c r="B1687" s="60"/>
      <c r="C1687" s="47"/>
      <c r="D1687" s="51"/>
      <c r="E1687"/>
      <c r="F1687"/>
      <c r="G1687" s="52"/>
      <c r="H1687" s="52"/>
      <c r="I1687" s="52"/>
    </row>
    <row r="1688" spans="1:9" x14ac:dyDescent="0.25">
      <c r="A1688"/>
      <c r="B1688" s="60"/>
      <c r="C1688" s="47"/>
      <c r="D1688" s="51"/>
      <c r="E1688"/>
      <c r="F1688"/>
      <c r="G1688" s="52"/>
      <c r="H1688" s="52"/>
      <c r="I1688" s="52"/>
    </row>
    <row r="1689" spans="1:9" x14ac:dyDescent="0.25">
      <c r="A1689"/>
      <c r="B1689" s="60"/>
      <c r="C1689" s="47"/>
      <c r="D1689" s="51"/>
      <c r="E1689"/>
      <c r="F1689"/>
      <c r="G1689" s="52"/>
      <c r="H1689" s="52"/>
      <c r="I1689" s="52"/>
    </row>
    <row r="1690" spans="1:9" x14ac:dyDescent="0.25">
      <c r="A1690"/>
      <c r="B1690" s="60"/>
      <c r="C1690" s="47"/>
      <c r="D1690" s="51"/>
      <c r="E1690"/>
      <c r="F1690"/>
      <c r="G1690" s="52"/>
      <c r="H1690" s="52"/>
      <c r="I1690" s="52"/>
    </row>
    <row r="1691" spans="1:9" x14ac:dyDescent="0.25">
      <c r="A1691"/>
      <c r="B1691" s="60"/>
      <c r="C1691" s="47"/>
      <c r="D1691" s="51"/>
      <c r="E1691"/>
      <c r="F1691"/>
      <c r="G1691" s="52"/>
      <c r="H1691" s="52"/>
      <c r="I1691" s="52"/>
    </row>
    <row r="1692" spans="1:9" x14ac:dyDescent="0.25">
      <c r="A1692"/>
      <c r="B1692" s="60"/>
      <c r="C1692" s="47"/>
      <c r="D1692" s="51"/>
      <c r="E1692"/>
      <c r="F1692"/>
      <c r="G1692" s="52"/>
      <c r="H1692" s="52"/>
      <c r="I1692" s="52"/>
    </row>
    <row r="1693" spans="1:9" x14ac:dyDescent="0.25">
      <c r="A1693"/>
      <c r="B1693" s="60"/>
      <c r="C1693" s="47"/>
      <c r="D1693" s="51"/>
      <c r="E1693"/>
      <c r="F1693"/>
      <c r="G1693" s="52"/>
      <c r="H1693" s="52"/>
      <c r="I1693" s="52"/>
    </row>
    <row r="1694" spans="1:9" x14ac:dyDescent="0.25">
      <c r="A1694"/>
      <c r="B1694" s="60"/>
      <c r="C1694" s="47"/>
      <c r="D1694" s="51"/>
      <c r="E1694"/>
      <c r="F1694"/>
      <c r="G1694" s="52"/>
      <c r="H1694" s="52"/>
      <c r="I1694" s="52"/>
    </row>
    <row r="1695" spans="1:9" x14ac:dyDescent="0.25">
      <c r="A1695"/>
      <c r="B1695" s="60"/>
      <c r="C1695" s="47"/>
      <c r="D1695" s="51"/>
      <c r="E1695"/>
      <c r="F1695"/>
      <c r="G1695" s="52"/>
      <c r="H1695" s="52"/>
      <c r="I1695" s="52"/>
    </row>
    <row r="1696" spans="1:9" x14ac:dyDescent="0.25">
      <c r="A1696"/>
      <c r="B1696" s="60"/>
      <c r="C1696" s="47"/>
      <c r="D1696" s="51"/>
      <c r="E1696"/>
      <c r="F1696"/>
      <c r="G1696" s="52"/>
      <c r="H1696" s="52"/>
      <c r="I1696" s="52"/>
    </row>
    <row r="1697" spans="1:9" x14ac:dyDescent="0.25">
      <c r="A1697"/>
      <c r="B1697" s="60"/>
      <c r="C1697" s="47"/>
      <c r="D1697" s="51"/>
      <c r="E1697"/>
      <c r="F1697"/>
      <c r="G1697" s="52"/>
      <c r="H1697" s="52"/>
      <c r="I1697" s="52"/>
    </row>
    <row r="1698" spans="1:9" x14ac:dyDescent="0.25">
      <c r="A1698"/>
      <c r="B1698" s="60"/>
      <c r="C1698" s="47"/>
      <c r="D1698" s="51"/>
      <c r="E1698"/>
      <c r="F1698"/>
      <c r="G1698" s="52"/>
      <c r="H1698" s="52"/>
      <c r="I1698" s="52"/>
    </row>
    <row r="1699" spans="1:9" x14ac:dyDescent="0.25">
      <c r="A1699"/>
      <c r="B1699" s="60"/>
      <c r="C1699" s="47"/>
      <c r="D1699" s="51"/>
      <c r="E1699"/>
      <c r="F1699"/>
      <c r="G1699" s="52"/>
      <c r="H1699" s="52"/>
      <c r="I1699" s="52"/>
    </row>
    <row r="1700" spans="1:9" x14ac:dyDescent="0.25">
      <c r="A1700"/>
      <c r="B1700" s="60"/>
      <c r="C1700" s="47"/>
      <c r="D1700" s="51"/>
      <c r="E1700"/>
      <c r="F1700"/>
      <c r="G1700" s="52"/>
      <c r="H1700" s="52"/>
      <c r="I1700" s="52"/>
    </row>
    <row r="1701" spans="1:9" x14ac:dyDescent="0.25">
      <c r="A1701"/>
      <c r="B1701" s="60"/>
      <c r="C1701" s="47"/>
      <c r="D1701" s="51"/>
      <c r="E1701"/>
      <c r="F1701"/>
      <c r="G1701" s="52"/>
      <c r="H1701" s="52"/>
      <c r="I1701" s="52"/>
    </row>
    <row r="1702" spans="1:9" x14ac:dyDescent="0.25">
      <c r="A1702"/>
      <c r="B1702" s="60"/>
      <c r="C1702" s="47"/>
      <c r="D1702" s="51"/>
      <c r="E1702"/>
      <c r="F1702"/>
      <c r="G1702" s="52"/>
      <c r="H1702" s="52"/>
      <c r="I1702" s="52"/>
    </row>
    <row r="1703" spans="1:9" x14ac:dyDescent="0.25">
      <c r="A1703"/>
      <c r="B1703" s="60"/>
      <c r="C1703" s="47"/>
      <c r="D1703" s="51"/>
      <c r="E1703"/>
      <c r="F1703"/>
      <c r="G1703" s="52"/>
      <c r="H1703" s="52"/>
      <c r="I1703" s="52"/>
    </row>
    <row r="1704" spans="1:9" x14ac:dyDescent="0.25">
      <c r="A1704"/>
      <c r="B1704" s="60"/>
      <c r="C1704" s="47"/>
      <c r="D1704" s="51"/>
      <c r="E1704"/>
      <c r="F1704"/>
      <c r="G1704" s="52"/>
      <c r="H1704" s="52"/>
      <c r="I1704" s="52"/>
    </row>
    <row r="1705" spans="1:9" x14ac:dyDescent="0.25">
      <c r="A1705"/>
      <c r="B1705" s="60"/>
      <c r="C1705" s="47"/>
      <c r="D1705" s="51"/>
      <c r="E1705"/>
      <c r="F1705"/>
      <c r="G1705" s="52"/>
      <c r="H1705" s="52"/>
      <c r="I1705" s="52"/>
    </row>
    <row r="1706" spans="1:9" x14ac:dyDescent="0.25">
      <c r="A1706"/>
      <c r="B1706" s="60"/>
      <c r="C1706" s="47"/>
      <c r="D1706" s="51"/>
      <c r="E1706"/>
      <c r="F1706"/>
      <c r="G1706" s="52"/>
      <c r="H1706" s="52"/>
      <c r="I1706" s="52"/>
    </row>
    <row r="1707" spans="1:9" x14ac:dyDescent="0.25">
      <c r="A1707"/>
      <c r="B1707" s="60"/>
      <c r="C1707" s="47"/>
      <c r="D1707" s="51"/>
      <c r="E1707"/>
      <c r="F1707"/>
      <c r="G1707" s="52"/>
      <c r="H1707" s="52"/>
      <c r="I1707" s="52"/>
    </row>
    <row r="1708" spans="1:9" x14ac:dyDescent="0.25">
      <c r="A1708"/>
      <c r="B1708" s="60"/>
      <c r="C1708" s="47"/>
      <c r="D1708" s="51"/>
      <c r="E1708"/>
      <c r="F1708"/>
      <c r="G1708" s="52"/>
      <c r="H1708" s="52"/>
      <c r="I1708" s="52"/>
    </row>
    <row r="1709" spans="1:9" x14ac:dyDescent="0.25">
      <c r="A1709"/>
      <c r="B1709" s="60"/>
      <c r="C1709" s="47"/>
      <c r="D1709" s="51"/>
      <c r="E1709"/>
      <c r="F1709"/>
      <c r="G1709" s="52"/>
      <c r="H1709" s="52"/>
      <c r="I1709" s="52"/>
    </row>
    <row r="1710" spans="1:9" x14ac:dyDescent="0.25">
      <c r="A1710"/>
      <c r="B1710" s="60"/>
      <c r="C1710" s="47"/>
      <c r="D1710" s="51"/>
      <c r="E1710"/>
      <c r="F1710"/>
      <c r="G1710" s="52"/>
      <c r="H1710" s="52"/>
      <c r="I1710" s="52"/>
    </row>
    <row r="1711" spans="1:9" x14ac:dyDescent="0.25">
      <c r="A1711"/>
      <c r="B1711" s="60"/>
      <c r="C1711" s="47"/>
      <c r="D1711" s="51"/>
      <c r="E1711"/>
      <c r="F1711"/>
      <c r="G1711" s="52"/>
      <c r="H1711" s="52"/>
      <c r="I1711" s="52"/>
    </row>
    <row r="1712" spans="1:9" x14ac:dyDescent="0.25">
      <c r="A1712"/>
      <c r="B1712" s="60"/>
      <c r="C1712" s="47"/>
      <c r="D1712" s="51"/>
      <c r="E1712"/>
      <c r="F1712"/>
      <c r="G1712" s="52"/>
      <c r="H1712" s="52"/>
      <c r="I1712" s="52"/>
    </row>
    <row r="1713" spans="1:9" x14ac:dyDescent="0.25">
      <c r="A1713"/>
      <c r="B1713" s="60"/>
      <c r="C1713" s="47"/>
      <c r="D1713" s="51"/>
      <c r="E1713"/>
      <c r="F1713"/>
      <c r="G1713" s="52"/>
      <c r="H1713" s="52"/>
      <c r="I1713" s="52"/>
    </row>
    <row r="1714" spans="1:9" x14ac:dyDescent="0.25">
      <c r="A1714"/>
      <c r="B1714" s="60"/>
      <c r="C1714" s="47"/>
      <c r="D1714" s="51"/>
      <c r="E1714"/>
      <c r="F1714"/>
      <c r="G1714" s="52"/>
      <c r="H1714" s="52"/>
      <c r="I1714" s="52"/>
    </row>
    <row r="1715" spans="1:9" x14ac:dyDescent="0.25">
      <c r="A1715"/>
      <c r="B1715" s="60"/>
      <c r="C1715" s="47"/>
      <c r="D1715" s="51"/>
      <c r="E1715"/>
      <c r="F1715"/>
      <c r="G1715" s="52"/>
      <c r="H1715" s="52"/>
      <c r="I1715" s="52"/>
    </row>
    <row r="1716" spans="1:9" x14ac:dyDescent="0.25">
      <c r="A1716"/>
      <c r="B1716" s="60"/>
      <c r="C1716" s="47"/>
      <c r="D1716" s="51"/>
      <c r="E1716"/>
      <c r="F1716"/>
      <c r="G1716" s="52"/>
      <c r="H1716" s="52"/>
      <c r="I1716" s="52"/>
    </row>
    <row r="1717" spans="1:9" x14ac:dyDescent="0.25">
      <c r="A1717"/>
      <c r="B1717" s="60"/>
      <c r="C1717" s="47"/>
      <c r="D1717" s="51"/>
      <c r="E1717"/>
      <c r="F1717"/>
      <c r="G1717" s="52"/>
      <c r="H1717" s="52"/>
      <c r="I1717" s="52"/>
    </row>
    <row r="1718" spans="1:9" x14ac:dyDescent="0.25">
      <c r="A1718"/>
      <c r="B1718" s="60"/>
      <c r="C1718" s="47"/>
      <c r="D1718" s="51"/>
      <c r="E1718"/>
      <c r="F1718"/>
      <c r="G1718" s="52"/>
      <c r="H1718" s="52"/>
      <c r="I1718" s="52"/>
    </row>
    <row r="1719" spans="1:9" x14ac:dyDescent="0.25">
      <c r="A1719"/>
      <c r="B1719" s="60"/>
      <c r="C1719" s="47"/>
      <c r="D1719" s="51"/>
      <c r="E1719"/>
      <c r="F1719"/>
      <c r="G1719" s="52"/>
      <c r="H1719" s="52"/>
      <c r="I1719" s="52"/>
    </row>
    <row r="1720" spans="1:9" x14ac:dyDescent="0.25">
      <c r="A1720"/>
      <c r="B1720" s="60"/>
      <c r="C1720" s="47"/>
      <c r="D1720" s="51"/>
      <c r="E1720"/>
      <c r="F1720"/>
      <c r="G1720" s="52"/>
      <c r="H1720" s="52"/>
      <c r="I1720" s="52"/>
    </row>
    <row r="1721" spans="1:9" x14ac:dyDescent="0.25">
      <c r="A1721"/>
      <c r="B1721" s="60"/>
      <c r="C1721" s="47"/>
      <c r="D1721" s="51"/>
      <c r="E1721"/>
      <c r="F1721"/>
      <c r="G1721" s="52"/>
      <c r="H1721" s="52"/>
      <c r="I1721" s="52"/>
    </row>
    <row r="1722" spans="1:9" x14ac:dyDescent="0.25">
      <c r="A1722"/>
      <c r="B1722" s="60"/>
      <c r="C1722" s="47"/>
      <c r="D1722" s="51"/>
      <c r="E1722"/>
      <c r="F1722"/>
      <c r="G1722" s="52"/>
      <c r="H1722" s="52"/>
      <c r="I1722" s="52"/>
    </row>
    <row r="1723" spans="1:9" x14ac:dyDescent="0.25">
      <c r="A1723"/>
      <c r="B1723" s="60"/>
      <c r="C1723" s="47"/>
      <c r="D1723" s="51"/>
      <c r="E1723"/>
      <c r="F1723"/>
      <c r="G1723" s="52"/>
      <c r="H1723" s="52"/>
      <c r="I1723" s="52"/>
    </row>
    <row r="1724" spans="1:9" x14ac:dyDescent="0.25">
      <c r="A1724"/>
      <c r="B1724" s="60"/>
      <c r="C1724" s="47"/>
      <c r="D1724" s="51"/>
      <c r="E1724"/>
      <c r="F1724"/>
      <c r="G1724" s="52"/>
      <c r="H1724" s="52"/>
      <c r="I1724" s="52"/>
    </row>
    <row r="1725" spans="1:9" x14ac:dyDescent="0.25">
      <c r="A1725"/>
      <c r="B1725" s="60"/>
      <c r="C1725" s="47"/>
      <c r="D1725" s="51"/>
      <c r="E1725"/>
      <c r="F1725"/>
      <c r="G1725" s="52"/>
      <c r="H1725" s="52"/>
      <c r="I1725" s="52"/>
    </row>
    <row r="1726" spans="1:9" x14ac:dyDescent="0.25">
      <c r="A1726"/>
      <c r="B1726" s="60"/>
      <c r="C1726" s="47"/>
      <c r="D1726" s="51"/>
      <c r="E1726"/>
      <c r="F1726"/>
      <c r="G1726" s="52"/>
      <c r="H1726" s="52"/>
      <c r="I1726" s="52"/>
    </row>
    <row r="1727" spans="1:9" x14ac:dyDescent="0.25">
      <c r="A1727"/>
      <c r="B1727" s="60"/>
      <c r="C1727" s="47"/>
      <c r="D1727" s="51"/>
      <c r="E1727"/>
      <c r="F1727"/>
      <c r="G1727" s="52"/>
      <c r="H1727" s="52"/>
      <c r="I1727" s="52"/>
    </row>
    <row r="1728" spans="1:9" x14ac:dyDescent="0.25">
      <c r="A1728"/>
      <c r="B1728" s="60"/>
      <c r="C1728" s="47"/>
      <c r="D1728" s="51"/>
      <c r="E1728"/>
      <c r="F1728"/>
      <c r="G1728" s="52"/>
      <c r="H1728" s="52"/>
      <c r="I1728" s="52"/>
    </row>
    <row r="1729" spans="1:9" x14ac:dyDescent="0.25">
      <c r="A1729"/>
      <c r="B1729" s="60"/>
      <c r="C1729" s="47"/>
      <c r="D1729" s="51"/>
      <c r="E1729"/>
      <c r="F1729"/>
      <c r="G1729" s="52"/>
      <c r="H1729" s="52"/>
      <c r="I1729" s="52"/>
    </row>
    <row r="1730" spans="1:9" x14ac:dyDescent="0.25">
      <c r="A1730"/>
      <c r="B1730" s="60"/>
      <c r="C1730" s="47"/>
      <c r="D1730" s="51"/>
      <c r="E1730"/>
      <c r="F1730"/>
      <c r="G1730" s="52"/>
      <c r="H1730" s="52"/>
      <c r="I1730" s="52"/>
    </row>
    <row r="1731" spans="1:9" x14ac:dyDescent="0.25">
      <c r="A1731"/>
      <c r="B1731" s="60"/>
      <c r="C1731" s="47"/>
      <c r="D1731" s="51"/>
      <c r="E1731"/>
      <c r="F1731"/>
      <c r="G1731" s="52"/>
      <c r="H1731" s="52"/>
      <c r="I1731" s="52"/>
    </row>
    <row r="1732" spans="1:9" x14ac:dyDescent="0.25">
      <c r="A1732"/>
      <c r="B1732" s="60"/>
      <c r="C1732" s="47"/>
      <c r="D1732" s="51"/>
      <c r="E1732"/>
      <c r="F1732"/>
      <c r="G1732" s="52"/>
      <c r="H1732" s="52"/>
      <c r="I1732" s="52"/>
    </row>
    <row r="1733" spans="1:9" x14ac:dyDescent="0.25">
      <c r="A1733"/>
      <c r="B1733" s="60"/>
      <c r="C1733" s="47"/>
      <c r="D1733" s="51"/>
      <c r="E1733"/>
      <c r="F1733"/>
      <c r="G1733" s="52"/>
      <c r="H1733" s="52"/>
      <c r="I1733" s="52"/>
    </row>
    <row r="1734" spans="1:9" x14ac:dyDescent="0.25">
      <c r="A1734"/>
      <c r="B1734" s="60"/>
      <c r="C1734" s="47"/>
      <c r="D1734" s="51"/>
      <c r="E1734"/>
      <c r="F1734"/>
      <c r="G1734" s="52"/>
      <c r="H1734" s="52"/>
      <c r="I1734" s="52"/>
    </row>
    <row r="1735" spans="1:9" x14ac:dyDescent="0.25">
      <c r="A1735"/>
      <c r="B1735" s="60"/>
      <c r="C1735" s="47"/>
      <c r="D1735" s="51"/>
      <c r="E1735"/>
      <c r="F1735"/>
      <c r="G1735" s="52"/>
      <c r="H1735" s="52"/>
      <c r="I1735" s="52"/>
    </row>
    <row r="1736" spans="1:9" x14ac:dyDescent="0.25">
      <c r="A1736"/>
      <c r="B1736" s="60"/>
      <c r="C1736" s="47"/>
      <c r="D1736" s="51"/>
      <c r="E1736"/>
      <c r="F1736"/>
      <c r="G1736" s="52"/>
      <c r="H1736" s="52"/>
      <c r="I1736" s="52"/>
    </row>
    <row r="1737" spans="1:9" x14ac:dyDescent="0.25">
      <c r="A1737"/>
      <c r="B1737" s="60"/>
      <c r="C1737" s="47"/>
      <c r="D1737" s="51"/>
      <c r="E1737"/>
      <c r="F1737"/>
      <c r="G1737" s="52"/>
      <c r="H1737" s="52"/>
      <c r="I1737" s="52"/>
    </row>
    <row r="1738" spans="1:9" x14ac:dyDescent="0.25">
      <c r="A1738"/>
      <c r="B1738" s="60"/>
      <c r="C1738" s="47"/>
      <c r="D1738" s="51"/>
      <c r="E1738"/>
      <c r="F1738"/>
      <c r="G1738" s="52"/>
      <c r="H1738" s="52"/>
      <c r="I1738" s="52"/>
    </row>
    <row r="1739" spans="1:9" x14ac:dyDescent="0.25">
      <c r="A1739"/>
      <c r="B1739" s="60"/>
      <c r="C1739" s="47"/>
      <c r="D1739" s="51"/>
      <c r="E1739"/>
      <c r="F1739"/>
      <c r="G1739" s="52"/>
      <c r="H1739" s="52"/>
      <c r="I1739" s="52"/>
    </row>
    <row r="1740" spans="1:9" x14ac:dyDescent="0.25">
      <c r="A1740"/>
      <c r="B1740" s="60"/>
      <c r="C1740" s="47"/>
      <c r="D1740" s="51"/>
      <c r="E1740"/>
      <c r="F1740"/>
      <c r="G1740" s="52"/>
      <c r="H1740" s="52"/>
      <c r="I1740" s="52"/>
    </row>
    <row r="1741" spans="1:9" x14ac:dyDescent="0.25">
      <c r="A1741"/>
      <c r="B1741" s="60"/>
      <c r="C1741" s="47"/>
      <c r="D1741" s="51"/>
      <c r="E1741"/>
      <c r="F1741"/>
      <c r="G1741" s="52"/>
      <c r="H1741" s="52"/>
      <c r="I1741" s="52"/>
    </row>
    <row r="1742" spans="1:9" x14ac:dyDescent="0.25">
      <c r="A1742"/>
      <c r="B1742" s="60"/>
      <c r="C1742" s="47"/>
      <c r="D1742" s="51"/>
      <c r="E1742"/>
      <c r="F1742"/>
      <c r="G1742" s="52"/>
      <c r="H1742" s="52"/>
      <c r="I1742" s="52"/>
    </row>
    <row r="1743" spans="1:9" x14ac:dyDescent="0.25">
      <c r="A1743"/>
      <c r="B1743" s="60"/>
      <c r="C1743" s="47"/>
      <c r="D1743" s="51"/>
      <c r="E1743"/>
      <c r="F1743"/>
      <c r="G1743" s="52"/>
      <c r="H1743" s="52"/>
      <c r="I1743" s="52"/>
    </row>
    <row r="1744" spans="1:9" x14ac:dyDescent="0.25">
      <c r="A1744"/>
      <c r="B1744" s="60"/>
      <c r="C1744" s="47"/>
      <c r="D1744" s="51"/>
      <c r="E1744"/>
      <c r="F1744"/>
      <c r="G1744" s="52"/>
      <c r="H1744" s="52"/>
      <c r="I1744" s="52"/>
    </row>
    <row r="1745" spans="1:9" x14ac:dyDescent="0.25">
      <c r="A1745"/>
      <c r="B1745" s="60"/>
      <c r="C1745" s="47"/>
      <c r="D1745" s="51"/>
      <c r="E1745"/>
      <c r="F1745"/>
      <c r="G1745" s="52"/>
      <c r="H1745" s="52"/>
      <c r="I1745" s="52"/>
    </row>
    <row r="1746" spans="1:9" x14ac:dyDescent="0.25">
      <c r="A1746"/>
      <c r="B1746" s="60"/>
      <c r="C1746" s="47"/>
      <c r="D1746" s="51"/>
      <c r="E1746"/>
      <c r="F1746"/>
      <c r="G1746" s="52"/>
      <c r="H1746" s="52"/>
      <c r="I1746" s="52"/>
    </row>
    <row r="1747" spans="1:9" x14ac:dyDescent="0.25">
      <c r="A1747"/>
      <c r="B1747" s="60"/>
      <c r="C1747" s="47"/>
      <c r="D1747" s="51"/>
      <c r="E1747"/>
      <c r="F1747"/>
      <c r="G1747" s="52"/>
      <c r="H1747" s="52"/>
      <c r="I1747" s="52"/>
    </row>
    <row r="1748" spans="1:9" x14ac:dyDescent="0.25">
      <c r="A1748"/>
      <c r="B1748" s="60"/>
      <c r="C1748" s="47"/>
      <c r="D1748" s="51"/>
      <c r="E1748"/>
      <c r="F1748"/>
      <c r="G1748" s="52"/>
      <c r="H1748" s="52"/>
      <c r="I1748" s="52"/>
    </row>
    <row r="1749" spans="1:9" x14ac:dyDescent="0.25">
      <c r="A1749"/>
      <c r="B1749" s="60"/>
      <c r="C1749" s="47"/>
      <c r="D1749" s="51"/>
      <c r="E1749"/>
      <c r="F1749"/>
      <c r="G1749" s="52"/>
      <c r="H1749" s="52"/>
      <c r="I1749" s="52"/>
    </row>
    <row r="1750" spans="1:9" x14ac:dyDescent="0.25">
      <c r="A1750"/>
      <c r="B1750" s="60"/>
      <c r="C1750" s="47"/>
      <c r="D1750" s="51"/>
      <c r="E1750"/>
      <c r="F1750"/>
      <c r="G1750" s="52"/>
      <c r="H1750" s="52"/>
      <c r="I1750" s="52"/>
    </row>
    <row r="1751" spans="1:9" x14ac:dyDescent="0.25">
      <c r="A1751"/>
      <c r="B1751" s="60"/>
      <c r="C1751" s="47"/>
      <c r="D1751" s="51"/>
      <c r="E1751"/>
      <c r="F1751"/>
      <c r="G1751" s="52"/>
      <c r="H1751" s="52"/>
      <c r="I1751" s="52"/>
    </row>
    <row r="1752" spans="1:9" x14ac:dyDescent="0.25">
      <c r="A1752"/>
      <c r="B1752" s="60"/>
      <c r="C1752" s="47"/>
      <c r="D1752" s="51"/>
      <c r="E1752"/>
      <c r="F1752"/>
      <c r="G1752" s="52"/>
      <c r="H1752" s="52"/>
      <c r="I1752" s="52"/>
    </row>
    <row r="1753" spans="1:9" x14ac:dyDescent="0.25">
      <c r="A1753"/>
      <c r="B1753" s="60"/>
      <c r="C1753" s="47"/>
      <c r="D1753" s="51"/>
      <c r="E1753"/>
      <c r="F1753"/>
      <c r="G1753" s="52"/>
      <c r="H1753" s="52"/>
      <c r="I1753" s="52"/>
    </row>
    <row r="1754" spans="1:9" x14ac:dyDescent="0.25">
      <c r="A1754"/>
      <c r="B1754" s="60"/>
      <c r="C1754" s="47"/>
      <c r="D1754" s="51"/>
      <c r="E1754"/>
      <c r="F1754"/>
      <c r="G1754" s="52"/>
      <c r="H1754" s="52"/>
      <c r="I1754" s="52"/>
    </row>
    <row r="1755" spans="1:9" x14ac:dyDescent="0.25">
      <c r="A1755"/>
      <c r="B1755" s="60"/>
      <c r="C1755" s="47"/>
      <c r="D1755" s="51"/>
      <c r="E1755"/>
      <c r="F1755"/>
      <c r="G1755" s="52"/>
      <c r="H1755" s="52"/>
      <c r="I1755" s="52"/>
    </row>
    <row r="1756" spans="1:9" x14ac:dyDescent="0.25">
      <c r="A1756"/>
      <c r="B1756" s="60"/>
      <c r="C1756" s="47"/>
      <c r="D1756" s="51"/>
      <c r="E1756"/>
      <c r="F1756"/>
      <c r="G1756" s="52"/>
      <c r="H1756" s="52"/>
      <c r="I1756" s="52"/>
    </row>
    <row r="1757" spans="1:9" x14ac:dyDescent="0.25">
      <c r="A1757"/>
      <c r="B1757" s="60"/>
      <c r="C1757" s="47"/>
      <c r="D1757" s="51"/>
      <c r="E1757"/>
      <c r="F1757"/>
      <c r="G1757" s="52"/>
      <c r="H1757" s="52"/>
      <c r="I1757" s="52"/>
    </row>
    <row r="1758" spans="1:9" x14ac:dyDescent="0.25">
      <c r="A1758"/>
      <c r="B1758" s="60"/>
      <c r="C1758" s="47"/>
      <c r="D1758" s="51"/>
      <c r="E1758"/>
      <c r="F1758"/>
      <c r="G1758" s="52"/>
      <c r="H1758" s="52"/>
      <c r="I1758" s="52"/>
    </row>
    <row r="1759" spans="1:9" x14ac:dyDescent="0.25">
      <c r="A1759"/>
      <c r="B1759" s="60"/>
      <c r="C1759" s="47"/>
      <c r="D1759" s="51"/>
      <c r="E1759"/>
      <c r="F1759"/>
      <c r="G1759" s="52"/>
      <c r="H1759" s="52"/>
      <c r="I1759" s="52"/>
    </row>
    <row r="1760" spans="1:9" x14ac:dyDescent="0.25">
      <c r="A1760"/>
      <c r="B1760" s="60"/>
      <c r="C1760" s="47"/>
      <c r="D1760" s="51"/>
      <c r="E1760"/>
      <c r="F1760"/>
      <c r="G1760" s="52"/>
      <c r="H1760" s="52"/>
      <c r="I1760" s="52"/>
    </row>
    <row r="1761" spans="1:9" x14ac:dyDescent="0.25">
      <c r="A1761"/>
      <c r="B1761" s="60"/>
      <c r="C1761" s="47"/>
      <c r="D1761" s="51"/>
      <c r="E1761"/>
      <c r="F1761"/>
      <c r="G1761" s="52"/>
      <c r="H1761" s="52"/>
      <c r="I1761" s="52"/>
    </row>
    <row r="1762" spans="1:9" x14ac:dyDescent="0.25">
      <c r="A1762"/>
      <c r="B1762" s="60"/>
      <c r="C1762" s="47"/>
      <c r="D1762" s="51"/>
      <c r="E1762"/>
      <c r="F1762"/>
      <c r="G1762" s="52"/>
      <c r="H1762" s="52"/>
      <c r="I1762" s="52"/>
    </row>
    <row r="1763" spans="1:9" x14ac:dyDescent="0.25">
      <c r="A1763"/>
      <c r="B1763" s="60"/>
      <c r="C1763" s="47"/>
      <c r="D1763" s="51"/>
      <c r="E1763"/>
      <c r="F1763"/>
      <c r="G1763" s="52"/>
      <c r="H1763" s="52"/>
      <c r="I1763" s="52"/>
    </row>
    <row r="1764" spans="1:9" x14ac:dyDescent="0.25">
      <c r="A1764"/>
      <c r="B1764" s="60"/>
      <c r="C1764" s="47"/>
      <c r="D1764" s="51"/>
      <c r="E1764"/>
      <c r="F1764"/>
      <c r="G1764" s="52"/>
      <c r="H1764" s="52"/>
      <c r="I1764" s="52"/>
    </row>
    <row r="1765" spans="1:9" x14ac:dyDescent="0.25">
      <c r="A1765"/>
      <c r="B1765" s="60"/>
      <c r="C1765" s="47"/>
      <c r="D1765" s="51"/>
      <c r="E1765"/>
      <c r="F1765"/>
      <c r="G1765" s="52"/>
      <c r="H1765" s="52"/>
      <c r="I1765" s="52"/>
    </row>
    <row r="1766" spans="1:9" x14ac:dyDescent="0.25">
      <c r="A1766"/>
      <c r="B1766" s="60"/>
      <c r="C1766" s="47"/>
      <c r="D1766" s="51"/>
      <c r="E1766"/>
      <c r="F1766"/>
      <c r="G1766" s="52"/>
      <c r="H1766" s="52"/>
      <c r="I1766" s="52"/>
    </row>
    <row r="1767" spans="1:9" x14ac:dyDescent="0.25">
      <c r="A1767"/>
      <c r="B1767" s="60"/>
      <c r="C1767" s="47"/>
      <c r="D1767" s="51"/>
      <c r="E1767"/>
      <c r="F1767"/>
      <c r="G1767" s="52"/>
      <c r="H1767" s="52"/>
      <c r="I1767" s="52"/>
    </row>
    <row r="1768" spans="1:9" x14ac:dyDescent="0.25">
      <c r="A1768"/>
      <c r="B1768" s="60"/>
      <c r="C1768" s="47"/>
      <c r="D1768" s="51"/>
      <c r="E1768"/>
      <c r="F1768"/>
      <c r="G1768" s="52"/>
      <c r="H1768" s="52"/>
      <c r="I1768" s="52"/>
    </row>
    <row r="1769" spans="1:9" x14ac:dyDescent="0.25">
      <c r="A1769"/>
      <c r="B1769" s="60"/>
      <c r="C1769" s="47"/>
      <c r="D1769" s="51"/>
      <c r="E1769"/>
      <c r="F1769"/>
      <c r="G1769" s="52"/>
      <c r="H1769" s="52"/>
      <c r="I1769" s="52"/>
    </row>
    <row r="1770" spans="1:9" x14ac:dyDescent="0.25">
      <c r="A1770"/>
      <c r="B1770" s="60"/>
      <c r="C1770" s="47"/>
      <c r="D1770" s="51"/>
      <c r="E1770"/>
      <c r="F1770"/>
      <c r="G1770" s="52"/>
      <c r="H1770" s="52"/>
      <c r="I1770" s="52"/>
    </row>
    <row r="1771" spans="1:9" x14ac:dyDescent="0.25">
      <c r="A1771"/>
      <c r="B1771" s="60"/>
      <c r="C1771" s="47"/>
      <c r="D1771" s="51"/>
      <c r="E1771"/>
      <c r="F1771"/>
      <c r="G1771" s="52"/>
      <c r="H1771" s="52"/>
      <c r="I1771" s="52"/>
    </row>
    <row r="1772" spans="1:9" x14ac:dyDescent="0.25">
      <c r="A1772"/>
      <c r="B1772" s="60"/>
      <c r="C1772" s="47"/>
      <c r="D1772" s="51"/>
      <c r="E1772"/>
      <c r="F1772"/>
      <c r="G1772" s="52"/>
      <c r="H1772" s="52"/>
      <c r="I1772" s="52"/>
    </row>
    <row r="1773" spans="1:9" x14ac:dyDescent="0.25">
      <c r="A1773"/>
      <c r="B1773" s="60"/>
      <c r="C1773" s="47"/>
      <c r="D1773" s="51"/>
      <c r="E1773"/>
      <c r="F1773"/>
      <c r="G1773" s="52"/>
      <c r="H1773" s="52"/>
      <c r="I1773" s="52"/>
    </row>
    <row r="1774" spans="1:9" x14ac:dyDescent="0.25">
      <c r="A1774"/>
      <c r="B1774" s="60"/>
      <c r="C1774" s="47"/>
      <c r="D1774" s="51"/>
      <c r="E1774"/>
      <c r="F1774"/>
      <c r="G1774" s="52"/>
      <c r="H1774" s="52"/>
      <c r="I1774" s="52"/>
    </row>
    <row r="1775" spans="1:9" x14ac:dyDescent="0.25">
      <c r="A1775"/>
      <c r="B1775" s="60"/>
      <c r="C1775" s="47"/>
      <c r="D1775" s="51"/>
      <c r="E1775"/>
      <c r="F1775"/>
      <c r="G1775" s="52"/>
      <c r="H1775" s="52"/>
      <c r="I1775" s="52"/>
    </row>
    <row r="1776" spans="1:9" x14ac:dyDescent="0.25">
      <c r="A1776"/>
      <c r="B1776" s="60"/>
      <c r="C1776" s="47"/>
      <c r="D1776" s="51"/>
      <c r="E1776"/>
      <c r="F1776"/>
      <c r="G1776" s="52"/>
      <c r="H1776" s="52"/>
      <c r="I1776" s="52"/>
    </row>
    <row r="1777" spans="1:9" x14ac:dyDescent="0.25">
      <c r="A1777"/>
      <c r="B1777" s="60"/>
      <c r="C1777" s="47"/>
      <c r="D1777" s="51"/>
      <c r="E1777"/>
      <c r="F1777"/>
      <c r="G1777" s="52"/>
      <c r="H1777" s="52"/>
      <c r="I1777" s="52"/>
    </row>
    <row r="1778" spans="1:9" x14ac:dyDescent="0.25">
      <c r="A1778"/>
      <c r="B1778" s="60"/>
      <c r="C1778" s="47"/>
      <c r="D1778" s="51"/>
      <c r="E1778"/>
      <c r="F1778"/>
      <c r="G1778" s="52"/>
      <c r="H1778" s="52"/>
      <c r="I1778" s="52"/>
    </row>
    <row r="1779" spans="1:9" x14ac:dyDescent="0.25">
      <c r="A1779"/>
      <c r="B1779" s="60"/>
      <c r="C1779" s="47"/>
      <c r="D1779" s="51"/>
      <c r="E1779"/>
      <c r="F1779"/>
      <c r="G1779" s="52"/>
      <c r="H1779" s="52"/>
      <c r="I1779" s="52"/>
    </row>
    <row r="1780" spans="1:9" x14ac:dyDescent="0.25">
      <c r="A1780"/>
      <c r="B1780" s="60"/>
      <c r="C1780" s="47"/>
      <c r="D1780" s="51"/>
      <c r="E1780"/>
      <c r="F1780"/>
      <c r="G1780" s="52"/>
      <c r="H1780" s="52"/>
      <c r="I1780" s="52"/>
    </row>
    <row r="1781" spans="1:9" x14ac:dyDescent="0.25">
      <c r="A1781"/>
      <c r="B1781" s="60"/>
      <c r="C1781" s="47"/>
      <c r="D1781" s="51"/>
      <c r="E1781"/>
      <c r="F1781"/>
      <c r="G1781" s="52"/>
      <c r="H1781" s="52"/>
      <c r="I1781" s="52"/>
    </row>
    <row r="1782" spans="1:9" x14ac:dyDescent="0.25">
      <c r="A1782"/>
      <c r="B1782" s="60"/>
      <c r="C1782" s="47"/>
      <c r="D1782" s="51"/>
      <c r="E1782"/>
      <c r="F1782"/>
      <c r="G1782" s="52"/>
      <c r="H1782" s="52"/>
      <c r="I1782" s="52"/>
    </row>
    <row r="1783" spans="1:9" x14ac:dyDescent="0.25">
      <c r="A1783"/>
      <c r="B1783" s="60"/>
      <c r="C1783" s="47"/>
      <c r="D1783" s="51"/>
      <c r="E1783"/>
      <c r="F1783"/>
      <c r="G1783" s="52"/>
      <c r="H1783" s="52"/>
      <c r="I1783" s="52"/>
    </row>
    <row r="1784" spans="1:9" x14ac:dyDescent="0.25">
      <c r="A1784"/>
      <c r="B1784" s="60"/>
      <c r="C1784" s="47"/>
      <c r="D1784" s="51"/>
      <c r="E1784"/>
      <c r="F1784"/>
      <c r="G1784" s="52"/>
      <c r="H1784" s="52"/>
      <c r="I1784" s="52"/>
    </row>
    <row r="1785" spans="1:9" x14ac:dyDescent="0.25">
      <c r="A1785"/>
      <c r="B1785" s="60"/>
      <c r="C1785" s="47"/>
      <c r="D1785" s="51"/>
      <c r="E1785"/>
      <c r="F1785"/>
      <c r="G1785" s="52"/>
      <c r="H1785" s="52"/>
      <c r="I1785" s="52"/>
    </row>
    <row r="1786" spans="1:9" x14ac:dyDescent="0.25">
      <c r="A1786"/>
      <c r="B1786" s="60"/>
      <c r="C1786" s="47"/>
      <c r="D1786" s="51"/>
      <c r="E1786"/>
      <c r="F1786"/>
      <c r="G1786" s="52"/>
      <c r="H1786" s="52"/>
      <c r="I1786" s="52"/>
    </row>
    <row r="1787" spans="1:9" x14ac:dyDescent="0.25">
      <c r="A1787"/>
      <c r="B1787" s="60"/>
      <c r="C1787" s="47"/>
      <c r="D1787" s="51"/>
      <c r="E1787"/>
      <c r="F1787"/>
      <c r="G1787" s="52"/>
      <c r="H1787" s="52"/>
      <c r="I1787" s="52"/>
    </row>
    <row r="1788" spans="1:9" x14ac:dyDescent="0.25">
      <c r="A1788"/>
      <c r="B1788" s="60"/>
      <c r="C1788" s="47"/>
      <c r="D1788" s="51"/>
      <c r="E1788"/>
      <c r="F1788"/>
      <c r="G1788" s="52"/>
      <c r="H1788" s="52"/>
      <c r="I1788" s="52"/>
    </row>
    <row r="1789" spans="1:9" x14ac:dyDescent="0.25">
      <c r="A1789"/>
      <c r="B1789" s="60"/>
      <c r="C1789" s="47"/>
      <c r="D1789" s="51"/>
      <c r="E1789"/>
      <c r="F1789"/>
      <c r="G1789" s="52"/>
      <c r="H1789" s="52"/>
      <c r="I1789" s="52"/>
    </row>
    <row r="1790" spans="1:9" x14ac:dyDescent="0.25">
      <c r="A1790"/>
      <c r="B1790" s="60"/>
      <c r="C1790" s="47"/>
      <c r="D1790" s="51"/>
      <c r="E1790"/>
      <c r="F1790"/>
      <c r="G1790" s="52"/>
      <c r="H1790" s="52"/>
      <c r="I1790" s="52"/>
    </row>
    <row r="1791" spans="1:9" x14ac:dyDescent="0.25">
      <c r="A1791"/>
      <c r="B1791" s="60"/>
      <c r="C1791" s="47"/>
      <c r="D1791" s="51"/>
      <c r="E1791"/>
      <c r="F1791"/>
      <c r="G1791" s="52"/>
      <c r="H1791" s="52"/>
      <c r="I1791" s="52"/>
    </row>
    <row r="1792" spans="1:9" x14ac:dyDescent="0.25">
      <c r="A1792"/>
      <c r="B1792" s="60"/>
      <c r="C1792" s="47"/>
      <c r="D1792" s="51"/>
      <c r="E1792"/>
      <c r="F1792"/>
      <c r="G1792" s="52"/>
      <c r="H1792" s="52"/>
      <c r="I1792" s="52"/>
    </row>
    <row r="1793" spans="1:9" x14ac:dyDescent="0.25">
      <c r="A1793"/>
      <c r="B1793" s="60"/>
      <c r="C1793" s="47"/>
      <c r="D1793" s="51"/>
      <c r="E1793"/>
      <c r="F1793"/>
      <c r="G1793" s="52"/>
      <c r="H1793" s="52"/>
      <c r="I1793" s="52"/>
    </row>
    <row r="1794" spans="1:9" x14ac:dyDescent="0.25">
      <c r="A1794"/>
      <c r="B1794" s="60"/>
      <c r="C1794" s="47"/>
      <c r="D1794" s="51"/>
      <c r="E1794"/>
      <c r="F1794"/>
      <c r="G1794" s="52"/>
      <c r="H1794" s="52"/>
      <c r="I1794" s="52"/>
    </row>
    <row r="1795" spans="1:9" x14ac:dyDescent="0.25">
      <c r="A1795"/>
      <c r="B1795" s="60"/>
      <c r="C1795" s="47"/>
      <c r="D1795" s="51"/>
      <c r="E1795"/>
      <c r="F1795"/>
      <c r="G1795" s="52"/>
      <c r="H1795" s="52"/>
      <c r="I1795" s="52"/>
    </row>
    <row r="1796" spans="1:9" x14ac:dyDescent="0.25">
      <c r="A1796"/>
      <c r="B1796" s="60"/>
      <c r="C1796" s="47"/>
      <c r="D1796" s="51"/>
      <c r="E1796"/>
      <c r="F1796"/>
      <c r="G1796" s="52"/>
      <c r="H1796" s="52"/>
      <c r="I1796" s="52"/>
    </row>
    <row r="1797" spans="1:9" x14ac:dyDescent="0.25">
      <c r="A1797"/>
      <c r="B1797" s="60"/>
      <c r="C1797" s="47"/>
      <c r="D1797" s="51"/>
      <c r="E1797"/>
      <c r="F1797"/>
      <c r="G1797" s="52"/>
      <c r="H1797" s="52"/>
      <c r="I1797" s="52"/>
    </row>
    <row r="1798" spans="1:9" x14ac:dyDescent="0.25">
      <c r="A1798"/>
      <c r="B1798" s="60"/>
      <c r="C1798" s="47"/>
      <c r="D1798" s="51"/>
      <c r="E1798"/>
      <c r="F1798"/>
      <c r="G1798" s="52"/>
      <c r="H1798" s="52"/>
      <c r="I1798" s="52"/>
    </row>
    <row r="1799" spans="1:9" x14ac:dyDescent="0.25">
      <c r="A1799"/>
      <c r="B1799" s="60"/>
      <c r="C1799" s="47"/>
      <c r="D1799" s="51"/>
      <c r="E1799"/>
      <c r="F1799"/>
      <c r="G1799" s="52"/>
      <c r="H1799" s="52"/>
      <c r="I1799" s="52"/>
    </row>
    <row r="1800" spans="1:9" x14ac:dyDescent="0.25">
      <c r="A1800"/>
      <c r="B1800" s="60"/>
      <c r="C1800" s="47"/>
      <c r="D1800" s="51"/>
      <c r="E1800"/>
      <c r="F1800"/>
      <c r="G1800" s="52"/>
      <c r="H1800" s="52"/>
      <c r="I1800" s="52"/>
    </row>
    <row r="1801" spans="1:9" x14ac:dyDescent="0.25">
      <c r="A1801"/>
      <c r="B1801" s="60"/>
      <c r="C1801" s="47"/>
      <c r="D1801" s="51"/>
      <c r="E1801"/>
      <c r="F1801"/>
      <c r="G1801" s="52"/>
      <c r="H1801" s="52"/>
      <c r="I1801" s="52"/>
    </row>
    <row r="1802" spans="1:9" x14ac:dyDescent="0.25">
      <c r="A1802"/>
      <c r="B1802" s="60"/>
      <c r="C1802" s="47"/>
      <c r="D1802" s="51"/>
      <c r="E1802"/>
      <c r="F1802"/>
      <c r="G1802" s="52"/>
      <c r="H1802" s="52"/>
      <c r="I1802" s="52"/>
    </row>
    <row r="1803" spans="1:9" x14ac:dyDescent="0.25">
      <c r="A1803"/>
      <c r="B1803" s="60"/>
      <c r="C1803" s="47"/>
      <c r="D1803" s="51"/>
      <c r="E1803"/>
      <c r="F1803"/>
      <c r="G1803" s="52"/>
      <c r="H1803" s="52"/>
      <c r="I1803" s="52"/>
    </row>
    <row r="1804" spans="1:9" x14ac:dyDescent="0.25">
      <c r="A1804"/>
      <c r="B1804" s="60"/>
      <c r="C1804" s="47"/>
      <c r="D1804" s="51"/>
      <c r="E1804"/>
      <c r="F1804"/>
      <c r="G1804" s="52"/>
      <c r="H1804" s="52"/>
      <c r="I1804" s="52"/>
    </row>
    <row r="1805" spans="1:9" x14ac:dyDescent="0.25">
      <c r="A1805"/>
      <c r="B1805" s="60"/>
      <c r="C1805" s="47"/>
      <c r="D1805" s="51"/>
      <c r="E1805"/>
      <c r="F1805"/>
      <c r="G1805" s="52"/>
      <c r="H1805" s="52"/>
      <c r="I1805" s="52"/>
    </row>
    <row r="1806" spans="1:9" x14ac:dyDescent="0.25">
      <c r="A1806"/>
      <c r="B1806" s="60"/>
      <c r="C1806" s="47"/>
      <c r="D1806" s="51"/>
      <c r="E1806"/>
      <c r="F1806"/>
      <c r="G1806" s="52"/>
      <c r="H1806" s="52"/>
      <c r="I1806" s="52"/>
    </row>
    <row r="1807" spans="1:9" x14ac:dyDescent="0.25">
      <c r="A1807"/>
      <c r="B1807" s="60"/>
      <c r="C1807" s="47"/>
      <c r="D1807" s="51"/>
      <c r="E1807"/>
      <c r="F1807"/>
      <c r="G1807" s="52"/>
      <c r="H1807" s="52"/>
      <c r="I1807" s="52"/>
    </row>
    <row r="1808" spans="1:9" x14ac:dyDescent="0.25">
      <c r="A1808"/>
      <c r="B1808" s="60"/>
      <c r="C1808" s="47"/>
      <c r="D1808" s="51"/>
      <c r="E1808"/>
      <c r="F1808"/>
      <c r="G1808" s="52"/>
      <c r="H1808" s="52"/>
      <c r="I1808" s="52"/>
    </row>
    <row r="1809" spans="1:9" x14ac:dyDescent="0.25">
      <c r="A1809"/>
      <c r="B1809" s="60"/>
      <c r="C1809" s="47"/>
      <c r="D1809" s="51"/>
      <c r="E1809"/>
      <c r="F1809"/>
      <c r="G1809" s="52"/>
      <c r="H1809" s="52"/>
      <c r="I1809" s="52"/>
    </row>
    <row r="1810" spans="1:9" x14ac:dyDescent="0.25">
      <c r="A1810"/>
      <c r="B1810" s="60"/>
      <c r="C1810" s="47"/>
      <c r="D1810" s="51"/>
      <c r="E1810"/>
      <c r="F1810"/>
      <c r="G1810" s="52"/>
      <c r="H1810" s="52"/>
      <c r="I1810" s="52"/>
    </row>
    <row r="1811" spans="1:9" x14ac:dyDescent="0.25">
      <c r="A1811"/>
      <c r="B1811" s="60"/>
      <c r="C1811" s="47"/>
      <c r="D1811" s="51"/>
      <c r="E1811"/>
      <c r="F1811"/>
      <c r="G1811" s="52"/>
      <c r="H1811" s="52"/>
      <c r="I1811" s="52"/>
    </row>
    <row r="1812" spans="1:9" x14ac:dyDescent="0.25">
      <c r="A1812"/>
      <c r="B1812" s="60"/>
      <c r="C1812" s="47"/>
      <c r="D1812" s="51"/>
      <c r="E1812"/>
      <c r="F1812"/>
      <c r="G1812" s="52"/>
      <c r="H1812" s="52"/>
      <c r="I1812" s="52"/>
    </row>
    <row r="1813" spans="1:9" x14ac:dyDescent="0.25">
      <c r="A1813"/>
      <c r="B1813" s="60"/>
      <c r="C1813" s="47"/>
      <c r="D1813" s="51"/>
      <c r="E1813"/>
      <c r="F1813"/>
      <c r="G1813" s="52"/>
      <c r="H1813" s="52"/>
      <c r="I1813" s="52"/>
    </row>
    <row r="1814" spans="1:9" x14ac:dyDescent="0.25">
      <c r="A1814"/>
      <c r="B1814" s="60"/>
      <c r="C1814" s="47"/>
      <c r="D1814" s="51"/>
      <c r="E1814"/>
      <c r="F1814"/>
      <c r="G1814" s="52"/>
      <c r="H1814" s="52"/>
      <c r="I1814" s="52"/>
    </row>
    <row r="1815" spans="1:9" x14ac:dyDescent="0.25">
      <c r="A1815"/>
      <c r="B1815" s="60"/>
      <c r="C1815" s="47"/>
      <c r="D1815" s="51"/>
      <c r="E1815"/>
      <c r="F1815"/>
      <c r="G1815" s="52"/>
      <c r="H1815" s="52"/>
      <c r="I1815" s="52"/>
    </row>
    <row r="1816" spans="1:9" x14ac:dyDescent="0.25">
      <c r="A1816"/>
      <c r="B1816" s="60"/>
      <c r="C1816" s="47"/>
      <c r="D1816" s="51"/>
      <c r="E1816"/>
      <c r="F1816"/>
      <c r="G1816" s="52"/>
      <c r="H1816" s="52"/>
      <c r="I1816" s="52"/>
    </row>
    <row r="1817" spans="1:9" x14ac:dyDescent="0.25">
      <c r="A1817"/>
      <c r="B1817" s="60"/>
      <c r="C1817" s="47"/>
      <c r="D1817" s="51"/>
      <c r="E1817"/>
      <c r="F1817"/>
      <c r="G1817" s="52"/>
      <c r="H1817" s="52"/>
      <c r="I1817" s="52"/>
    </row>
    <row r="1818" spans="1:9" x14ac:dyDescent="0.25">
      <c r="A1818"/>
      <c r="B1818" s="60"/>
      <c r="C1818" s="47"/>
      <c r="D1818" s="51"/>
      <c r="E1818"/>
      <c r="F1818"/>
      <c r="G1818" s="52"/>
      <c r="H1818" s="52"/>
      <c r="I1818" s="52"/>
    </row>
    <row r="1819" spans="1:9" x14ac:dyDescent="0.25">
      <c r="A1819"/>
      <c r="B1819" s="60"/>
      <c r="C1819" s="47"/>
      <c r="D1819" s="51"/>
      <c r="E1819"/>
      <c r="F1819"/>
      <c r="G1819" s="52"/>
      <c r="H1819" s="52"/>
      <c r="I1819" s="52"/>
    </row>
    <row r="1820" spans="1:9" x14ac:dyDescent="0.25">
      <c r="A1820"/>
      <c r="B1820" s="60"/>
      <c r="C1820" s="47"/>
      <c r="D1820" s="51"/>
      <c r="E1820"/>
      <c r="F1820"/>
      <c r="G1820" s="52"/>
      <c r="H1820" s="52"/>
      <c r="I1820" s="52"/>
    </row>
    <row r="1821" spans="1:9" x14ac:dyDescent="0.25">
      <c r="A1821"/>
      <c r="B1821" s="60"/>
      <c r="C1821" s="47"/>
      <c r="D1821" s="51"/>
      <c r="E1821"/>
      <c r="F1821"/>
      <c r="G1821" s="52"/>
      <c r="H1821" s="52"/>
      <c r="I1821" s="52"/>
    </row>
    <row r="1822" spans="1:9" x14ac:dyDescent="0.25">
      <c r="A1822"/>
      <c r="B1822" s="60"/>
      <c r="C1822" s="47"/>
      <c r="D1822" s="51"/>
      <c r="E1822"/>
      <c r="F1822"/>
      <c r="G1822" s="52"/>
      <c r="H1822" s="52"/>
      <c r="I1822" s="52"/>
    </row>
    <row r="1823" spans="1:9" x14ac:dyDescent="0.25">
      <c r="A1823"/>
      <c r="B1823" s="60"/>
      <c r="C1823" s="47"/>
      <c r="D1823" s="51"/>
      <c r="E1823"/>
      <c r="F1823"/>
      <c r="G1823" s="52"/>
      <c r="H1823" s="52"/>
      <c r="I1823" s="52"/>
    </row>
    <row r="1824" spans="1:9" x14ac:dyDescent="0.25">
      <c r="A1824"/>
      <c r="B1824" s="60"/>
      <c r="C1824" s="47"/>
      <c r="D1824" s="51"/>
      <c r="E1824"/>
      <c r="F1824"/>
      <c r="G1824" s="52"/>
      <c r="H1824" s="52"/>
      <c r="I1824" s="52"/>
    </row>
    <row r="1825" spans="1:9" x14ac:dyDescent="0.25">
      <c r="A1825"/>
      <c r="B1825" s="60"/>
      <c r="C1825" s="47"/>
      <c r="D1825" s="51"/>
      <c r="E1825"/>
      <c r="F1825"/>
      <c r="G1825" s="52"/>
      <c r="H1825" s="52"/>
      <c r="I1825" s="52"/>
    </row>
    <row r="1826" spans="1:9" x14ac:dyDescent="0.25">
      <c r="A1826"/>
      <c r="B1826" s="60"/>
      <c r="C1826" s="47"/>
      <c r="D1826" s="51"/>
      <c r="E1826"/>
      <c r="F1826"/>
      <c r="G1826" s="52"/>
      <c r="H1826" s="52"/>
      <c r="I1826" s="52"/>
    </row>
    <row r="1827" spans="1:9" x14ac:dyDescent="0.25">
      <c r="A1827"/>
      <c r="B1827" s="60"/>
      <c r="C1827" s="47"/>
      <c r="D1827" s="51"/>
      <c r="E1827"/>
      <c r="F1827"/>
      <c r="G1827" s="52"/>
      <c r="H1827" s="52"/>
      <c r="I1827" s="52"/>
    </row>
    <row r="1828" spans="1:9" x14ac:dyDescent="0.25">
      <c r="A1828"/>
      <c r="B1828" s="60"/>
      <c r="C1828" s="47"/>
      <c r="D1828" s="51"/>
      <c r="E1828"/>
      <c r="F1828"/>
      <c r="G1828" s="52"/>
      <c r="H1828" s="52"/>
      <c r="I1828" s="52"/>
    </row>
    <row r="1829" spans="1:9" x14ac:dyDescent="0.25">
      <c r="A1829"/>
      <c r="B1829" s="60"/>
      <c r="C1829" s="47"/>
      <c r="D1829" s="51"/>
      <c r="E1829"/>
      <c r="F1829"/>
      <c r="G1829" s="52"/>
      <c r="H1829" s="52"/>
      <c r="I1829" s="52"/>
    </row>
    <row r="1830" spans="1:9" x14ac:dyDescent="0.25">
      <c r="A1830"/>
      <c r="B1830" s="60"/>
      <c r="C1830" s="47"/>
      <c r="D1830" s="51"/>
      <c r="E1830"/>
      <c r="F1830"/>
      <c r="G1830" s="52"/>
      <c r="H1830" s="52"/>
      <c r="I1830" s="52"/>
    </row>
    <row r="1831" spans="1:9" x14ac:dyDescent="0.25">
      <c r="A1831"/>
      <c r="B1831" s="60"/>
      <c r="C1831" s="47"/>
      <c r="D1831" s="51"/>
      <c r="E1831"/>
      <c r="F1831"/>
      <c r="G1831" s="52"/>
      <c r="H1831" s="52"/>
      <c r="I1831" s="52"/>
    </row>
    <row r="1832" spans="1:9" x14ac:dyDescent="0.25">
      <c r="A1832"/>
      <c r="B1832" s="60"/>
      <c r="C1832" s="47"/>
      <c r="D1832" s="51"/>
      <c r="E1832"/>
      <c r="F1832"/>
      <c r="G1832" s="52"/>
      <c r="H1832" s="52"/>
      <c r="I1832" s="52"/>
    </row>
    <row r="1833" spans="1:9" x14ac:dyDescent="0.25">
      <c r="A1833"/>
      <c r="B1833" s="60"/>
      <c r="C1833" s="47"/>
      <c r="D1833" s="51"/>
      <c r="E1833"/>
      <c r="F1833"/>
      <c r="G1833" s="52"/>
      <c r="H1833" s="52"/>
      <c r="I1833" s="52"/>
    </row>
    <row r="1834" spans="1:9" x14ac:dyDescent="0.25">
      <c r="A1834"/>
      <c r="B1834" s="60"/>
      <c r="C1834" s="47"/>
      <c r="D1834" s="51"/>
      <c r="E1834"/>
      <c r="F1834"/>
      <c r="G1834" s="52"/>
      <c r="H1834" s="52"/>
      <c r="I1834" s="52"/>
    </row>
    <row r="1835" spans="1:9" x14ac:dyDescent="0.25">
      <c r="A1835"/>
      <c r="B1835" s="60"/>
      <c r="C1835" s="47"/>
      <c r="D1835" s="51"/>
      <c r="E1835"/>
      <c r="F1835"/>
      <c r="G1835" s="52"/>
      <c r="H1835" s="52"/>
      <c r="I1835" s="52"/>
    </row>
    <row r="1836" spans="1:9" x14ac:dyDescent="0.25">
      <c r="A1836"/>
      <c r="B1836" s="60"/>
      <c r="C1836" s="47"/>
      <c r="D1836" s="51"/>
      <c r="E1836"/>
      <c r="F1836"/>
      <c r="G1836" s="52"/>
      <c r="H1836" s="52"/>
      <c r="I1836" s="52"/>
    </row>
    <row r="1837" spans="1:9" x14ac:dyDescent="0.25">
      <c r="A1837"/>
      <c r="B1837" s="60"/>
      <c r="C1837" s="47"/>
      <c r="D1837" s="51"/>
      <c r="E1837"/>
      <c r="F1837"/>
      <c r="G1837" s="52"/>
      <c r="H1837" s="52"/>
      <c r="I1837" s="52"/>
    </row>
    <row r="1838" spans="1:9" x14ac:dyDescent="0.25">
      <c r="A1838"/>
      <c r="B1838" s="60"/>
      <c r="C1838" s="47"/>
      <c r="D1838" s="51"/>
      <c r="E1838"/>
      <c r="F1838"/>
      <c r="G1838" s="52"/>
      <c r="H1838" s="52"/>
      <c r="I1838" s="52"/>
    </row>
    <row r="1839" spans="1:9" x14ac:dyDescent="0.25">
      <c r="A1839"/>
      <c r="B1839" s="60"/>
      <c r="C1839" s="47"/>
      <c r="D1839" s="51"/>
      <c r="E1839"/>
      <c r="F1839"/>
      <c r="G1839" s="52"/>
      <c r="H1839" s="52"/>
      <c r="I1839" s="52"/>
    </row>
    <row r="1840" spans="1:9" x14ac:dyDescent="0.25">
      <c r="A1840"/>
      <c r="B1840" s="60"/>
      <c r="C1840" s="47"/>
      <c r="D1840" s="51"/>
      <c r="E1840"/>
      <c r="F1840"/>
      <c r="G1840" s="52"/>
      <c r="H1840" s="52"/>
      <c r="I1840" s="52"/>
    </row>
    <row r="1841" spans="1:9" x14ac:dyDescent="0.25">
      <c r="A1841"/>
      <c r="B1841" s="60"/>
      <c r="C1841" s="47"/>
      <c r="D1841" s="51"/>
      <c r="E1841"/>
      <c r="F1841"/>
      <c r="G1841" s="52"/>
      <c r="H1841" s="52"/>
      <c r="I1841" s="52"/>
    </row>
    <row r="1842" spans="1:9" x14ac:dyDescent="0.25">
      <c r="A1842"/>
      <c r="B1842" s="60"/>
      <c r="C1842" s="47"/>
      <c r="D1842" s="51"/>
      <c r="E1842"/>
      <c r="F1842"/>
      <c r="G1842" s="52"/>
      <c r="H1842" s="52"/>
      <c r="I1842" s="52"/>
    </row>
    <row r="1843" spans="1:9" x14ac:dyDescent="0.25">
      <c r="A1843"/>
      <c r="B1843" s="60"/>
      <c r="C1843" s="47"/>
      <c r="D1843" s="51"/>
      <c r="E1843"/>
      <c r="F1843"/>
      <c r="G1843" s="52"/>
      <c r="H1843" s="52"/>
      <c r="I1843" s="52"/>
    </row>
    <row r="1844" spans="1:9" x14ac:dyDescent="0.25">
      <c r="A1844"/>
      <c r="B1844" s="60"/>
      <c r="C1844" s="47"/>
      <c r="D1844" s="51"/>
      <c r="E1844"/>
      <c r="F1844"/>
      <c r="G1844" s="52"/>
      <c r="H1844" s="52"/>
      <c r="I1844" s="52"/>
    </row>
    <row r="1845" spans="1:9" x14ac:dyDescent="0.25">
      <c r="A1845"/>
      <c r="B1845" s="60"/>
      <c r="C1845" s="47"/>
      <c r="D1845" s="51"/>
      <c r="E1845"/>
      <c r="F1845"/>
      <c r="G1845" s="52"/>
      <c r="H1845" s="52"/>
      <c r="I1845" s="52"/>
    </row>
    <row r="1846" spans="1:9" x14ac:dyDescent="0.25">
      <c r="A1846"/>
      <c r="B1846" s="60"/>
      <c r="C1846" s="47"/>
      <c r="D1846" s="51"/>
      <c r="E1846"/>
      <c r="F1846"/>
      <c r="G1846" s="52"/>
      <c r="H1846" s="52"/>
      <c r="I1846" s="52"/>
    </row>
    <row r="1847" spans="1:9" x14ac:dyDescent="0.25">
      <c r="A1847"/>
      <c r="B1847" s="60"/>
      <c r="C1847" s="47"/>
      <c r="D1847" s="51"/>
      <c r="E1847"/>
      <c r="F1847"/>
      <c r="G1847" s="52"/>
      <c r="H1847" s="52"/>
      <c r="I1847" s="52"/>
    </row>
    <row r="1848" spans="1:9" x14ac:dyDescent="0.25">
      <c r="A1848"/>
      <c r="B1848" s="60"/>
      <c r="C1848" s="47"/>
      <c r="D1848" s="51"/>
      <c r="E1848"/>
      <c r="F1848"/>
      <c r="G1848" s="52"/>
      <c r="H1848" s="52"/>
      <c r="I1848" s="52"/>
    </row>
    <row r="1849" spans="1:9" x14ac:dyDescent="0.25">
      <c r="A1849"/>
      <c r="B1849" s="60"/>
      <c r="C1849" s="47"/>
      <c r="D1849" s="51"/>
      <c r="E1849"/>
      <c r="F1849"/>
      <c r="G1849" s="52"/>
      <c r="H1849" s="52"/>
      <c r="I1849" s="52"/>
    </row>
    <row r="1850" spans="1:9" x14ac:dyDescent="0.25">
      <c r="A1850"/>
      <c r="B1850" s="60"/>
      <c r="C1850" s="47"/>
      <c r="D1850" s="51"/>
      <c r="E1850"/>
      <c r="F1850"/>
      <c r="G1850" s="52"/>
      <c r="H1850" s="52"/>
      <c r="I1850" s="52"/>
    </row>
    <row r="1851" spans="1:9" x14ac:dyDescent="0.25">
      <c r="A1851"/>
      <c r="B1851" s="60"/>
      <c r="C1851" s="47"/>
      <c r="D1851" s="51"/>
      <c r="E1851"/>
      <c r="F1851"/>
      <c r="G1851" s="52"/>
      <c r="H1851" s="52"/>
      <c r="I1851" s="52"/>
    </row>
    <row r="1852" spans="1:9" x14ac:dyDescent="0.25">
      <c r="A1852"/>
      <c r="B1852" s="60"/>
      <c r="C1852" s="47"/>
      <c r="D1852" s="51"/>
      <c r="E1852"/>
      <c r="F1852"/>
      <c r="G1852" s="52"/>
      <c r="H1852" s="52"/>
      <c r="I1852" s="52"/>
    </row>
    <row r="1853" spans="1:9" x14ac:dyDescent="0.25">
      <c r="A1853"/>
      <c r="B1853" s="60"/>
      <c r="C1853" s="47"/>
      <c r="D1853" s="51"/>
      <c r="E1853"/>
      <c r="F1853"/>
      <c r="G1853" s="52"/>
      <c r="H1853" s="52"/>
      <c r="I1853" s="52"/>
    </row>
    <row r="1854" spans="1:9" x14ac:dyDescent="0.25">
      <c r="A1854"/>
      <c r="B1854" s="60"/>
      <c r="C1854" s="47"/>
      <c r="D1854" s="51"/>
      <c r="E1854"/>
      <c r="F1854"/>
      <c r="G1854" s="52"/>
      <c r="H1854" s="52"/>
      <c r="I1854" s="52"/>
    </row>
    <row r="1855" spans="1:9" x14ac:dyDescent="0.25">
      <c r="A1855"/>
      <c r="B1855" s="60"/>
      <c r="C1855" s="47"/>
      <c r="D1855" s="51"/>
      <c r="E1855"/>
      <c r="F1855"/>
      <c r="G1855" s="52"/>
      <c r="H1855" s="52"/>
      <c r="I1855" s="52"/>
    </row>
    <row r="1856" spans="1:9" x14ac:dyDescent="0.25">
      <c r="A1856"/>
      <c r="B1856" s="60"/>
      <c r="C1856" s="47"/>
      <c r="D1856" s="51"/>
      <c r="E1856"/>
      <c r="F1856"/>
      <c r="G1856" s="52"/>
      <c r="H1856" s="52"/>
      <c r="I1856" s="52"/>
    </row>
    <row r="1857" spans="1:9" x14ac:dyDescent="0.25">
      <c r="A1857"/>
      <c r="B1857" s="60"/>
      <c r="C1857" s="47"/>
      <c r="D1857" s="51"/>
      <c r="E1857"/>
      <c r="F1857"/>
      <c r="G1857" s="52"/>
      <c r="H1857" s="52"/>
      <c r="I1857" s="52"/>
    </row>
    <row r="1858" spans="1:9" x14ac:dyDescent="0.25">
      <c r="A1858"/>
      <c r="B1858" s="60"/>
      <c r="C1858" s="47"/>
      <c r="D1858" s="51"/>
      <c r="E1858"/>
      <c r="F1858"/>
      <c r="G1858" s="52"/>
      <c r="H1858" s="52"/>
      <c r="I1858" s="52"/>
    </row>
    <row r="1859" spans="1:9" x14ac:dyDescent="0.25">
      <c r="A1859"/>
      <c r="B1859" s="60"/>
      <c r="C1859" s="47"/>
      <c r="D1859" s="51"/>
      <c r="E1859"/>
      <c r="F1859"/>
      <c r="G1859" s="52"/>
      <c r="H1859" s="52"/>
      <c r="I1859" s="52"/>
    </row>
    <row r="1860" spans="1:9" x14ac:dyDescent="0.25">
      <c r="A1860"/>
      <c r="B1860" s="60"/>
      <c r="C1860" s="47"/>
      <c r="D1860" s="51"/>
      <c r="E1860"/>
      <c r="F1860"/>
      <c r="G1860" s="52"/>
      <c r="H1860" s="52"/>
      <c r="I1860" s="52"/>
    </row>
    <row r="1861" spans="1:9" x14ac:dyDescent="0.25">
      <c r="A1861"/>
      <c r="B1861" s="60"/>
      <c r="C1861" s="47"/>
      <c r="D1861" s="51"/>
      <c r="E1861"/>
      <c r="F1861"/>
      <c r="G1861" s="52"/>
      <c r="H1861" s="52"/>
      <c r="I1861" s="52"/>
    </row>
    <row r="1862" spans="1:9" x14ac:dyDescent="0.25">
      <c r="A1862"/>
      <c r="B1862" s="60"/>
      <c r="C1862" s="47"/>
      <c r="D1862" s="51"/>
      <c r="E1862"/>
      <c r="F1862"/>
      <c r="G1862" s="52"/>
      <c r="H1862" s="52"/>
      <c r="I1862" s="52"/>
    </row>
    <row r="1863" spans="1:9" x14ac:dyDescent="0.25">
      <c r="A1863"/>
      <c r="B1863" s="60"/>
      <c r="C1863" s="47"/>
      <c r="D1863" s="51"/>
      <c r="E1863"/>
      <c r="F1863"/>
      <c r="G1863" s="52"/>
      <c r="H1863" s="52"/>
      <c r="I1863" s="52"/>
    </row>
    <row r="1864" spans="1:9" x14ac:dyDescent="0.25">
      <c r="A1864"/>
      <c r="B1864" s="60"/>
      <c r="C1864" s="47"/>
      <c r="D1864" s="51"/>
      <c r="E1864"/>
      <c r="F1864"/>
      <c r="G1864" s="52"/>
      <c r="H1864" s="52"/>
      <c r="I1864" s="52"/>
    </row>
    <row r="1865" spans="1:9" x14ac:dyDescent="0.25">
      <c r="A1865"/>
      <c r="B1865" s="60"/>
      <c r="C1865" s="47"/>
      <c r="D1865" s="51"/>
      <c r="E1865"/>
      <c r="F1865"/>
      <c r="G1865" s="52"/>
      <c r="H1865" s="52"/>
      <c r="I1865" s="52"/>
    </row>
    <row r="1866" spans="1:9" x14ac:dyDescent="0.25">
      <c r="A1866"/>
      <c r="B1866" s="60"/>
      <c r="C1866" s="47"/>
      <c r="D1866" s="51"/>
      <c r="E1866"/>
      <c r="F1866"/>
      <c r="G1866" s="52"/>
      <c r="H1866" s="52"/>
      <c r="I1866" s="52"/>
    </row>
    <row r="1867" spans="1:9" x14ac:dyDescent="0.25">
      <c r="A1867"/>
      <c r="B1867" s="60"/>
      <c r="C1867" s="47"/>
      <c r="D1867" s="51"/>
      <c r="E1867"/>
      <c r="F1867"/>
      <c r="G1867" s="52"/>
      <c r="H1867" s="52"/>
      <c r="I1867" s="52"/>
    </row>
    <row r="1868" spans="1:9" x14ac:dyDescent="0.25">
      <c r="A1868"/>
      <c r="B1868" s="60"/>
      <c r="C1868" s="47"/>
      <c r="D1868" s="51"/>
      <c r="E1868"/>
      <c r="F1868"/>
      <c r="G1868" s="52"/>
      <c r="H1868" s="52"/>
      <c r="I1868" s="52"/>
    </row>
    <row r="1869" spans="1:9" x14ac:dyDescent="0.25">
      <c r="A1869"/>
      <c r="B1869" s="60"/>
      <c r="C1869" s="47"/>
      <c r="D1869" s="51"/>
      <c r="E1869"/>
      <c r="F1869"/>
      <c r="G1869" s="52"/>
      <c r="H1869" s="52"/>
      <c r="I1869" s="52"/>
    </row>
    <row r="1870" spans="1:9" x14ac:dyDescent="0.25">
      <c r="A1870"/>
      <c r="B1870" s="60"/>
      <c r="C1870" s="47"/>
      <c r="D1870" s="51"/>
      <c r="E1870"/>
      <c r="F1870"/>
      <c r="G1870" s="52"/>
      <c r="H1870" s="52"/>
      <c r="I1870" s="52"/>
    </row>
    <row r="1871" spans="1:9" x14ac:dyDescent="0.25">
      <c r="A1871"/>
      <c r="B1871" s="60"/>
      <c r="C1871" s="47"/>
      <c r="D1871" s="51"/>
      <c r="E1871"/>
      <c r="F1871"/>
      <c r="G1871" s="52"/>
      <c r="H1871" s="52"/>
      <c r="I1871" s="52"/>
    </row>
    <row r="1872" spans="1:9" x14ac:dyDescent="0.25">
      <c r="A1872"/>
      <c r="B1872" s="60"/>
      <c r="C1872" s="47"/>
      <c r="D1872" s="51"/>
      <c r="E1872"/>
      <c r="F1872"/>
      <c r="G1872" s="52"/>
      <c r="H1872" s="52"/>
      <c r="I1872" s="52"/>
    </row>
    <row r="1873" spans="1:9" x14ac:dyDescent="0.25">
      <c r="A1873"/>
      <c r="B1873" s="60"/>
      <c r="C1873" s="47"/>
      <c r="D1873" s="51"/>
      <c r="E1873"/>
      <c r="F1873"/>
      <c r="G1873" s="52"/>
      <c r="H1873" s="52"/>
      <c r="I1873" s="52"/>
    </row>
    <row r="1874" spans="1:9" x14ac:dyDescent="0.25">
      <c r="A1874"/>
      <c r="B1874" s="60"/>
      <c r="C1874" s="47"/>
      <c r="D1874" s="51"/>
      <c r="E1874"/>
      <c r="F1874"/>
      <c r="G1874" s="52"/>
      <c r="H1874" s="52"/>
      <c r="I1874" s="52"/>
    </row>
    <row r="1875" spans="1:9" x14ac:dyDescent="0.25">
      <c r="A1875"/>
      <c r="B1875" s="60"/>
      <c r="C1875" s="47"/>
      <c r="D1875" s="51"/>
      <c r="E1875"/>
      <c r="F1875"/>
      <c r="G1875" s="52"/>
      <c r="H1875" s="52"/>
      <c r="I1875" s="52"/>
    </row>
    <row r="1876" spans="1:9" x14ac:dyDescent="0.25">
      <c r="A1876"/>
      <c r="B1876" s="60"/>
      <c r="C1876" s="47"/>
      <c r="D1876" s="51"/>
      <c r="E1876"/>
      <c r="F1876"/>
      <c r="G1876" s="52"/>
      <c r="H1876" s="52"/>
      <c r="I1876" s="52"/>
    </row>
    <row r="1877" spans="1:9" x14ac:dyDescent="0.25">
      <c r="A1877"/>
      <c r="B1877" s="60"/>
      <c r="C1877" s="47"/>
      <c r="D1877" s="51"/>
      <c r="E1877"/>
      <c r="F1877"/>
      <c r="G1877" s="52"/>
      <c r="H1877" s="52"/>
      <c r="I1877" s="52"/>
    </row>
    <row r="1878" spans="1:9" x14ac:dyDescent="0.25">
      <c r="A1878"/>
      <c r="B1878" s="60"/>
      <c r="C1878" s="47"/>
      <c r="D1878" s="51"/>
      <c r="E1878"/>
      <c r="F1878"/>
      <c r="G1878" s="52"/>
      <c r="H1878" s="52"/>
      <c r="I1878" s="52"/>
    </row>
    <row r="1879" spans="1:9" x14ac:dyDescent="0.25">
      <c r="A1879"/>
      <c r="B1879" s="60"/>
      <c r="C1879" s="47"/>
      <c r="D1879" s="51"/>
      <c r="E1879"/>
      <c r="F1879"/>
      <c r="G1879" s="52"/>
      <c r="H1879" s="52"/>
      <c r="I1879" s="52"/>
    </row>
    <row r="1880" spans="1:9" x14ac:dyDescent="0.25">
      <c r="A1880"/>
      <c r="B1880" s="60"/>
      <c r="C1880" s="47"/>
      <c r="D1880" s="51"/>
      <c r="E1880"/>
      <c r="F1880"/>
      <c r="G1880" s="52"/>
      <c r="H1880" s="52"/>
      <c r="I1880" s="52"/>
    </row>
    <row r="1881" spans="1:9" x14ac:dyDescent="0.25">
      <c r="A1881"/>
      <c r="B1881" s="60"/>
      <c r="C1881" s="47"/>
      <c r="D1881" s="51"/>
      <c r="E1881"/>
      <c r="F1881"/>
      <c r="G1881" s="52"/>
      <c r="H1881" s="52"/>
      <c r="I1881" s="52"/>
    </row>
    <row r="1882" spans="1:9" x14ac:dyDescent="0.25">
      <c r="A1882"/>
      <c r="B1882" s="60"/>
      <c r="C1882" s="47"/>
      <c r="D1882" s="51"/>
      <c r="E1882"/>
      <c r="F1882"/>
      <c r="G1882" s="52"/>
      <c r="H1882" s="52"/>
      <c r="I1882" s="52"/>
    </row>
    <row r="1883" spans="1:9" x14ac:dyDescent="0.25">
      <c r="A1883"/>
      <c r="B1883" s="60"/>
      <c r="C1883" s="47"/>
      <c r="D1883" s="51"/>
      <c r="E1883"/>
      <c r="F1883"/>
      <c r="G1883" s="52"/>
      <c r="H1883" s="52"/>
      <c r="I1883" s="52"/>
    </row>
    <row r="1884" spans="1:9" x14ac:dyDescent="0.25">
      <c r="A1884"/>
      <c r="B1884" s="60"/>
      <c r="C1884" s="47"/>
      <c r="D1884" s="51"/>
      <c r="E1884"/>
      <c r="F1884"/>
      <c r="G1884" s="52"/>
      <c r="H1884" s="52"/>
      <c r="I1884" s="52"/>
    </row>
    <row r="1885" spans="1:9" x14ac:dyDescent="0.25">
      <c r="A1885"/>
      <c r="B1885" s="60"/>
      <c r="C1885" s="47"/>
      <c r="D1885" s="51"/>
      <c r="E1885"/>
      <c r="F1885"/>
      <c r="G1885" s="52"/>
      <c r="H1885" s="52"/>
      <c r="I1885" s="52"/>
    </row>
    <row r="1886" spans="1:9" x14ac:dyDescent="0.25">
      <c r="A1886"/>
      <c r="B1886" s="60"/>
      <c r="C1886" s="47"/>
      <c r="D1886" s="51"/>
      <c r="E1886"/>
      <c r="F1886"/>
      <c r="G1886" s="52"/>
      <c r="H1886" s="52"/>
      <c r="I1886" s="52"/>
    </row>
    <row r="1887" spans="1:9" x14ac:dyDescent="0.25">
      <c r="A1887"/>
      <c r="B1887" s="60"/>
      <c r="C1887" s="47"/>
      <c r="D1887" s="51"/>
      <c r="E1887"/>
      <c r="F1887"/>
      <c r="G1887" s="52"/>
      <c r="H1887" s="52"/>
      <c r="I1887" s="52"/>
    </row>
    <row r="1888" spans="1:9" x14ac:dyDescent="0.25">
      <c r="A1888"/>
      <c r="B1888" s="60"/>
      <c r="C1888" s="47"/>
      <c r="D1888" s="51"/>
      <c r="E1888"/>
      <c r="F1888"/>
      <c r="G1888" s="52"/>
      <c r="H1888" s="52"/>
      <c r="I1888" s="52"/>
    </row>
    <row r="1889" spans="1:9" x14ac:dyDescent="0.25">
      <c r="A1889"/>
      <c r="B1889" s="60"/>
      <c r="C1889" s="47"/>
      <c r="D1889" s="51"/>
      <c r="E1889"/>
      <c r="F1889"/>
      <c r="G1889" s="52"/>
      <c r="H1889" s="52"/>
      <c r="I1889" s="52"/>
    </row>
    <row r="1890" spans="1:9" x14ac:dyDescent="0.25">
      <c r="A1890"/>
      <c r="B1890" s="60"/>
      <c r="C1890" s="47"/>
      <c r="D1890" s="51"/>
      <c r="E1890"/>
      <c r="F1890"/>
      <c r="G1890" s="52"/>
      <c r="H1890" s="52"/>
      <c r="I1890" s="52"/>
    </row>
    <row r="1891" spans="1:9" x14ac:dyDescent="0.25">
      <c r="A1891"/>
      <c r="B1891" s="60"/>
      <c r="C1891" s="47"/>
      <c r="D1891" s="51"/>
      <c r="E1891"/>
      <c r="F1891"/>
      <c r="G1891" s="52"/>
      <c r="H1891" s="52"/>
      <c r="I1891" s="52"/>
    </row>
    <row r="1892" spans="1:9" x14ac:dyDescent="0.25">
      <c r="A1892"/>
      <c r="B1892" s="60"/>
      <c r="C1892" s="47"/>
      <c r="D1892" s="51"/>
      <c r="E1892"/>
      <c r="F1892"/>
      <c r="G1892" s="52"/>
      <c r="H1892" s="52"/>
      <c r="I1892" s="52"/>
    </row>
    <row r="1893" spans="1:9" x14ac:dyDescent="0.25">
      <c r="A1893"/>
      <c r="B1893" s="60"/>
      <c r="C1893" s="47"/>
      <c r="D1893" s="51"/>
      <c r="E1893"/>
      <c r="F1893"/>
      <c r="G1893" s="52"/>
      <c r="H1893" s="52"/>
      <c r="I1893" s="52"/>
    </row>
    <row r="1894" spans="1:9" x14ac:dyDescent="0.25">
      <c r="A1894"/>
      <c r="B1894" s="60"/>
      <c r="C1894" s="47"/>
      <c r="D1894" s="51"/>
      <c r="E1894"/>
      <c r="F1894"/>
      <c r="G1894" s="52"/>
      <c r="H1894" s="52"/>
      <c r="I1894" s="52"/>
    </row>
    <row r="1895" spans="1:9" x14ac:dyDescent="0.25">
      <c r="A1895"/>
      <c r="B1895" s="60"/>
      <c r="C1895" s="47"/>
      <c r="D1895" s="51"/>
      <c r="E1895"/>
      <c r="F1895"/>
      <c r="G1895" s="52"/>
      <c r="H1895" s="52"/>
      <c r="I1895" s="52"/>
    </row>
    <row r="1896" spans="1:9" x14ac:dyDescent="0.25">
      <c r="A1896"/>
      <c r="B1896" s="60"/>
      <c r="C1896" s="47"/>
      <c r="D1896" s="51"/>
      <c r="E1896"/>
      <c r="F1896"/>
      <c r="G1896" s="52"/>
      <c r="H1896" s="52"/>
      <c r="I1896" s="52"/>
    </row>
    <row r="1897" spans="1:9" x14ac:dyDescent="0.25">
      <c r="A1897"/>
      <c r="B1897" s="60"/>
      <c r="C1897" s="47"/>
      <c r="D1897" s="51"/>
      <c r="E1897"/>
      <c r="F1897"/>
      <c r="G1897" s="52"/>
      <c r="H1897" s="52"/>
      <c r="I1897" s="52"/>
    </row>
    <row r="1898" spans="1:9" x14ac:dyDescent="0.25">
      <c r="A1898"/>
      <c r="B1898" s="60"/>
      <c r="C1898" s="47"/>
      <c r="D1898" s="51"/>
      <c r="E1898"/>
      <c r="F1898"/>
      <c r="G1898" s="52"/>
      <c r="H1898" s="52"/>
      <c r="I1898" s="52"/>
    </row>
    <row r="1899" spans="1:9" x14ac:dyDescent="0.25">
      <c r="A1899"/>
      <c r="B1899" s="60"/>
      <c r="C1899" s="47"/>
      <c r="D1899" s="51"/>
      <c r="E1899"/>
      <c r="F1899"/>
      <c r="G1899" s="52"/>
      <c r="H1899" s="52"/>
      <c r="I1899" s="52"/>
    </row>
    <row r="1900" spans="1:9" x14ac:dyDescent="0.25">
      <c r="A1900"/>
      <c r="B1900" s="60"/>
      <c r="C1900" s="47"/>
      <c r="D1900" s="51"/>
      <c r="E1900"/>
      <c r="F1900"/>
      <c r="G1900" s="52"/>
      <c r="H1900" s="52"/>
      <c r="I1900" s="52"/>
    </row>
  </sheetData>
  <mergeCells count="3133">
    <mergeCell ref="B308:B310"/>
    <mergeCell ref="B311:B313"/>
    <mergeCell ref="B314:B316"/>
    <mergeCell ref="B317:B319"/>
    <mergeCell ref="B322:B323"/>
    <mergeCell ref="B324:B326"/>
    <mergeCell ref="B328:B330"/>
    <mergeCell ref="B331:B333"/>
    <mergeCell ref="B334:B336"/>
    <mergeCell ref="B1149:B1151"/>
    <mergeCell ref="B1146:B1148"/>
    <mergeCell ref="B1143:B1145"/>
    <mergeCell ref="B1136:B1138"/>
    <mergeCell ref="B1139:B1141"/>
    <mergeCell ref="B1133:B1135"/>
    <mergeCell ref="B1130:B1132"/>
    <mergeCell ref="B211:B213"/>
    <mergeCell ref="B214:B216"/>
    <mergeCell ref="B217:B219"/>
    <mergeCell ref="B220:B222"/>
    <mergeCell ref="B223:B225"/>
    <mergeCell ref="B226:B228"/>
    <mergeCell ref="B230:B232"/>
    <mergeCell ref="B235:B237"/>
    <mergeCell ref="B245:B247"/>
    <mergeCell ref="B249:B251"/>
    <mergeCell ref="B252:B253"/>
    <mergeCell ref="B254:B256"/>
    <mergeCell ref="B257:B259"/>
    <mergeCell ref="B280:B282"/>
    <mergeCell ref="B283:B285"/>
    <mergeCell ref="B241:B243"/>
    <mergeCell ref="B238:B240"/>
    <mergeCell ref="B343:B344"/>
    <mergeCell ref="B345:B347"/>
    <mergeCell ref="B348:B350"/>
    <mergeCell ref="B355:B357"/>
    <mergeCell ref="B359:B361"/>
    <mergeCell ref="B369:B371"/>
    <mergeCell ref="B372:B374"/>
    <mergeCell ref="B286:B288"/>
    <mergeCell ref="B56:B57"/>
    <mergeCell ref="B53:B55"/>
    <mergeCell ref="B58:B60"/>
    <mergeCell ref="B61:B62"/>
    <mergeCell ref="B64:B66"/>
    <mergeCell ref="B67:B69"/>
    <mergeCell ref="B70:B72"/>
    <mergeCell ref="B73:B75"/>
    <mergeCell ref="B76:B77"/>
    <mergeCell ref="B79:B81"/>
    <mergeCell ref="B189:B191"/>
    <mergeCell ref="B192:B194"/>
    <mergeCell ref="B195:B197"/>
    <mergeCell ref="B85:B86"/>
    <mergeCell ref="B87:B89"/>
    <mergeCell ref="B91:B93"/>
    <mergeCell ref="B198:B200"/>
    <mergeCell ref="F696:F698"/>
    <mergeCell ref="G696:G698"/>
    <mergeCell ref="H696:H698"/>
    <mergeCell ref="I696:I698"/>
    <mergeCell ref="I693:I695"/>
    <mergeCell ref="H693:H695"/>
    <mergeCell ref="F693:F695"/>
    <mergeCell ref="E693:E695"/>
    <mergeCell ref="D693:D695"/>
    <mergeCell ref="C693:C695"/>
    <mergeCell ref="I690:I692"/>
    <mergeCell ref="B110:B112"/>
    <mergeCell ref="B123:B125"/>
    <mergeCell ref="B126:B128"/>
    <mergeCell ref="B129:B131"/>
    <mergeCell ref="B132:B134"/>
    <mergeCell ref="B201:B203"/>
    <mergeCell ref="B204:B206"/>
    <mergeCell ref="B207:B209"/>
    <mergeCell ref="C317:C319"/>
    <mergeCell ref="C241:C243"/>
    <mergeCell ref="C238:C240"/>
    <mergeCell ref="B289:B291"/>
    <mergeCell ref="B292:B294"/>
    <mergeCell ref="B295:B297"/>
    <mergeCell ref="B299:B301"/>
    <mergeCell ref="B302:B304"/>
    <mergeCell ref="B305:B307"/>
    <mergeCell ref="G1002:G1003"/>
    <mergeCell ref="H1002:H1003"/>
    <mergeCell ref="I1002:I1003"/>
    <mergeCell ref="C999:C1001"/>
    <mergeCell ref="D999:D1001"/>
    <mergeCell ref="E999:E1001"/>
    <mergeCell ref="F999:F1001"/>
    <mergeCell ref="G999:G1001"/>
    <mergeCell ref="H999:H1001"/>
    <mergeCell ref="I999:I1001"/>
    <mergeCell ref="G624:G626"/>
    <mergeCell ref="H624:H626"/>
    <mergeCell ref="F597:F599"/>
    <mergeCell ref="G597:G599"/>
    <mergeCell ref="I888:I890"/>
    <mergeCell ref="E627:E628"/>
    <mergeCell ref="F627:F628"/>
    <mergeCell ref="G627:G628"/>
    <mergeCell ref="H627:H628"/>
    <mergeCell ref="I627:I628"/>
    <mergeCell ref="G612:G614"/>
    <mergeCell ref="H612:H614"/>
    <mergeCell ref="I612:I614"/>
    <mergeCell ref="F621:F623"/>
    <mergeCell ref="G621:G623"/>
    <mergeCell ref="E624:E626"/>
    <mergeCell ref="F624:F626"/>
    <mergeCell ref="F586:F588"/>
    <mergeCell ref="H621:H623"/>
    <mergeCell ref="I621:I623"/>
    <mergeCell ref="H609:H611"/>
    <mergeCell ref="I609:I611"/>
    <mergeCell ref="H615:H617"/>
    <mergeCell ref="D511:D512"/>
    <mergeCell ref="E511:E512"/>
    <mergeCell ref="F511:F512"/>
    <mergeCell ref="I511:I512"/>
    <mergeCell ref="H511:H512"/>
    <mergeCell ref="D547:D549"/>
    <mergeCell ref="E226:E228"/>
    <mergeCell ref="I996:I998"/>
    <mergeCell ref="E363:E365"/>
    <mergeCell ref="F363:F365"/>
    <mergeCell ref="G363:G365"/>
    <mergeCell ref="H363:H365"/>
    <mergeCell ref="H690:H692"/>
    <mergeCell ref="B266:I266"/>
    <mergeCell ref="C267:C269"/>
    <mergeCell ref="D267:D269"/>
    <mergeCell ref="B337:B339"/>
    <mergeCell ref="B320:B321"/>
    <mergeCell ref="D320:D321"/>
    <mergeCell ref="E320:E321"/>
    <mergeCell ref="C1149:C1151"/>
    <mergeCell ref="D1149:D1151"/>
    <mergeCell ref="E1149:E1151"/>
    <mergeCell ref="F1149:F1151"/>
    <mergeCell ref="G1149:G1151"/>
    <mergeCell ref="H1149:H1151"/>
    <mergeCell ref="I1149:I1151"/>
    <mergeCell ref="C1143:C1145"/>
    <mergeCell ref="D1143:D1145"/>
    <mergeCell ref="E1143:E1145"/>
    <mergeCell ref="F1143:F1145"/>
    <mergeCell ref="G1143:G1145"/>
    <mergeCell ref="H1143:H1145"/>
    <mergeCell ref="I1143:I1145"/>
    <mergeCell ref="E1146:E1148"/>
    <mergeCell ref="F1146:F1148"/>
    <mergeCell ref="G1146:G1148"/>
    <mergeCell ref="H1146:H1148"/>
    <mergeCell ref="I1146:I1148"/>
    <mergeCell ref="C1146:C1148"/>
    <mergeCell ref="D1146:D1148"/>
    <mergeCell ref="K196:K197"/>
    <mergeCell ref="L196:L197"/>
    <mergeCell ref="M196:M197"/>
    <mergeCell ref="N196:N197"/>
    <mergeCell ref="O196:O197"/>
    <mergeCell ref="P196:P197"/>
    <mergeCell ref="C629:C631"/>
    <mergeCell ref="D629:D631"/>
    <mergeCell ref="E322:E323"/>
    <mergeCell ref="G322:G323"/>
    <mergeCell ref="H322:H323"/>
    <mergeCell ref="I322:I323"/>
    <mergeCell ref="H311:H313"/>
    <mergeCell ref="I311:I313"/>
    <mergeCell ref="E314:E316"/>
    <mergeCell ref="G314:G316"/>
    <mergeCell ref="H314:H316"/>
    <mergeCell ref="I314:I316"/>
    <mergeCell ref="E317:E319"/>
    <mergeCell ref="G317:G319"/>
    <mergeCell ref="C559:C561"/>
    <mergeCell ref="I624:I626"/>
    <mergeCell ref="D207:D209"/>
    <mergeCell ref="E207:E209"/>
    <mergeCell ref="C532:C533"/>
    <mergeCell ref="D532:D533"/>
    <mergeCell ref="E532:E533"/>
    <mergeCell ref="E629:E631"/>
    <mergeCell ref="F629:F631"/>
    <mergeCell ref="G629:G631"/>
    <mergeCell ref="H629:H631"/>
    <mergeCell ref="I629:I631"/>
    <mergeCell ref="I615:I617"/>
    <mergeCell ref="B5:B6"/>
    <mergeCell ref="D13:D14"/>
    <mergeCell ref="G372:G374"/>
    <mergeCell ref="H372:H374"/>
    <mergeCell ref="I372:I374"/>
    <mergeCell ref="I366:I368"/>
    <mergeCell ref="C305:C307"/>
    <mergeCell ref="F302:F304"/>
    <mergeCell ref="F305:F307"/>
    <mergeCell ref="F308:F310"/>
    <mergeCell ref="F311:F313"/>
    <mergeCell ref="F314:F316"/>
    <mergeCell ref="F317:F319"/>
    <mergeCell ref="F322:F323"/>
    <mergeCell ref="D559:D561"/>
    <mergeCell ref="C207:C209"/>
    <mergeCell ref="H594:H596"/>
    <mergeCell ref="I594:I596"/>
    <mergeCell ref="C369:C371"/>
    <mergeCell ref="D369:D371"/>
    <mergeCell ref="E369:E371"/>
    <mergeCell ref="F369:F371"/>
    <mergeCell ref="G369:G371"/>
    <mergeCell ref="G511:G512"/>
    <mergeCell ref="B537:I537"/>
    <mergeCell ref="B182:I182"/>
    <mergeCell ref="C217:C219"/>
    <mergeCell ref="D217:D219"/>
    <mergeCell ref="E217:E219"/>
    <mergeCell ref="H156:H158"/>
    <mergeCell ref="I156:I158"/>
    <mergeCell ref="F162:F164"/>
    <mergeCell ref="G162:G164"/>
    <mergeCell ref="H162:H164"/>
    <mergeCell ref="I162:I164"/>
    <mergeCell ref="C7:C8"/>
    <mergeCell ref="D7:D8"/>
    <mergeCell ref="D5:D6"/>
    <mergeCell ref="C5:C6"/>
    <mergeCell ref="C9:C10"/>
    <mergeCell ref="D9:D10"/>
    <mergeCell ref="C11:C12"/>
    <mergeCell ref="D11:D12"/>
    <mergeCell ref="H369:H371"/>
    <mergeCell ref="I369:I371"/>
    <mergeCell ref="I207:I209"/>
    <mergeCell ref="B263:B265"/>
    <mergeCell ref="B267:B269"/>
    <mergeCell ref="F320:F321"/>
    <mergeCell ref="G320:G321"/>
    <mergeCell ref="B260:B262"/>
    <mergeCell ref="C260:C262"/>
    <mergeCell ref="D260:D262"/>
    <mergeCell ref="E359:E361"/>
    <mergeCell ref="F359:F361"/>
    <mergeCell ref="B358:I358"/>
    <mergeCell ref="E5:E6"/>
    <mergeCell ref="H5:H6"/>
    <mergeCell ref="I5:I6"/>
    <mergeCell ref="E7:E8"/>
    <mergeCell ref="G7:G8"/>
    <mergeCell ref="H7:H8"/>
    <mergeCell ref="I7:I8"/>
    <mergeCell ref="E9:E10"/>
    <mergeCell ref="G9:G10"/>
    <mergeCell ref="H9:H10"/>
    <mergeCell ref="I9:I10"/>
    <mergeCell ref="H15:H16"/>
    <mergeCell ref="E260:E262"/>
    <mergeCell ref="F260:F262"/>
    <mergeCell ref="G260:G262"/>
    <mergeCell ref="B340:B342"/>
    <mergeCell ref="B11:B12"/>
    <mergeCell ref="B9:B10"/>
    <mergeCell ref="B7:B8"/>
    <mergeCell ref="B13:B14"/>
    <mergeCell ref="B15:B16"/>
    <mergeCell ref="B18:B20"/>
    <mergeCell ref="B21:B23"/>
    <mergeCell ref="B24:B26"/>
    <mergeCell ref="H331:H333"/>
    <mergeCell ref="I331:I333"/>
    <mergeCell ref="G286:G288"/>
    <mergeCell ref="H283:H285"/>
    <mergeCell ref="C13:C14"/>
    <mergeCell ref="C15:C16"/>
    <mergeCell ref="D15:D16"/>
    <mergeCell ref="G15:G16"/>
    <mergeCell ref="C372:C374"/>
    <mergeCell ref="D372:D374"/>
    <mergeCell ref="E372:E374"/>
    <mergeCell ref="F372:F374"/>
    <mergeCell ref="B298:I298"/>
    <mergeCell ref="C299:C301"/>
    <mergeCell ref="D299:D301"/>
    <mergeCell ref="E299:E301"/>
    <mergeCell ref="G299:G301"/>
    <mergeCell ref="H317:H319"/>
    <mergeCell ref="I317:I319"/>
    <mergeCell ref="C308:C310"/>
    <mergeCell ref="C311:C313"/>
    <mergeCell ref="C314:C316"/>
    <mergeCell ref="H254:H256"/>
    <mergeCell ref="I254:I256"/>
    <mergeCell ref="E263:E265"/>
    <mergeCell ref="F263:F265"/>
    <mergeCell ref="G263:G265"/>
    <mergeCell ref="H263:H265"/>
    <mergeCell ref="I263:I265"/>
    <mergeCell ref="I180:I181"/>
    <mergeCell ref="H195:H197"/>
    <mergeCell ref="I195:I197"/>
    <mergeCell ref="E183:E185"/>
    <mergeCell ref="D192:D194"/>
    <mergeCell ref="H183:H185"/>
    <mergeCell ref="I183:I185"/>
    <mergeCell ref="H192:H194"/>
    <mergeCell ref="F183:F185"/>
    <mergeCell ref="G183:G185"/>
    <mergeCell ref="F192:F194"/>
    <mergeCell ref="I192:I194"/>
    <mergeCell ref="F186:F188"/>
    <mergeCell ref="G186:G188"/>
    <mergeCell ref="G245:G247"/>
    <mergeCell ref="I189:I191"/>
    <mergeCell ref="F226:F228"/>
    <mergeCell ref="G226:G228"/>
    <mergeCell ref="H226:H228"/>
    <mergeCell ref="I226:I228"/>
    <mergeCell ref="C201:C203"/>
    <mergeCell ref="D201:D203"/>
    <mergeCell ref="G276:G278"/>
    <mergeCell ref="H276:H278"/>
    <mergeCell ref="H292:H294"/>
    <mergeCell ref="I283:I285"/>
    <mergeCell ref="E286:E288"/>
    <mergeCell ref="E308:E310"/>
    <mergeCell ref="G308:G310"/>
    <mergeCell ref="H308:H310"/>
    <mergeCell ref="G302:G304"/>
    <mergeCell ref="H302:H304"/>
    <mergeCell ref="F207:F209"/>
    <mergeCell ref="G207:G209"/>
    <mergeCell ref="H207:H209"/>
    <mergeCell ref="D214:D216"/>
    <mergeCell ref="C204:C206"/>
    <mergeCell ref="D204:D206"/>
    <mergeCell ref="E204:E206"/>
    <mergeCell ref="F204:F206"/>
    <mergeCell ref="G204:G206"/>
    <mergeCell ref="H204:H206"/>
    <mergeCell ref="I204:I206"/>
    <mergeCell ref="D289:D291"/>
    <mergeCell ref="D286:D288"/>
    <mergeCell ref="C286:C288"/>
    <mergeCell ref="F286:F288"/>
    <mergeCell ref="J199:J201"/>
    <mergeCell ref="E201:E203"/>
    <mergeCell ref="F201:F203"/>
    <mergeCell ref="G201:G203"/>
    <mergeCell ref="H201:H203"/>
    <mergeCell ref="I201:I203"/>
    <mergeCell ref="C119:C121"/>
    <mergeCell ref="D119:D121"/>
    <mergeCell ref="E119:E121"/>
    <mergeCell ref="F119:F121"/>
    <mergeCell ref="G119:G121"/>
    <mergeCell ref="H119:H121"/>
    <mergeCell ref="I119:I121"/>
    <mergeCell ref="C198:C200"/>
    <mergeCell ref="D198:D200"/>
    <mergeCell ref="E198:E200"/>
    <mergeCell ref="F198:F200"/>
    <mergeCell ref="G198:G200"/>
    <mergeCell ref="H153:H155"/>
    <mergeCell ref="H189:H191"/>
    <mergeCell ref="H159:H161"/>
    <mergeCell ref="I159:I161"/>
    <mergeCell ref="J196:J197"/>
    <mergeCell ref="I198:I200"/>
    <mergeCell ref="G189:G191"/>
    <mergeCell ref="E192:E194"/>
    <mergeCell ref="F159:F161"/>
    <mergeCell ref="G159:G161"/>
    <mergeCell ref="E171:E173"/>
    <mergeCell ref="A624:A626"/>
    <mergeCell ref="C624:C626"/>
    <mergeCell ref="D624:D626"/>
    <mergeCell ref="H683:H685"/>
    <mergeCell ref="I683:I685"/>
    <mergeCell ref="A683:A685"/>
    <mergeCell ref="G830:G832"/>
    <mergeCell ref="C76:C77"/>
    <mergeCell ref="D76:D77"/>
    <mergeCell ref="C73:C75"/>
    <mergeCell ref="D73:D75"/>
    <mergeCell ref="E73:E75"/>
    <mergeCell ref="F73:F75"/>
    <mergeCell ref="G73:G75"/>
    <mergeCell ref="H73:H75"/>
    <mergeCell ref="I73:I75"/>
    <mergeCell ref="E76:E77"/>
    <mergeCell ref="F76:F77"/>
    <mergeCell ref="G76:G77"/>
    <mergeCell ref="H76:H77"/>
    <mergeCell ref="H355:H357"/>
    <mergeCell ref="I355:I357"/>
    <mergeCell ref="I76:I77"/>
    <mergeCell ref="A629:A631"/>
    <mergeCell ref="I363:I365"/>
    <mergeCell ref="C366:C368"/>
    <mergeCell ref="D366:D368"/>
    <mergeCell ref="C627:C628"/>
    <mergeCell ref="D627:D628"/>
    <mergeCell ref="G891:G893"/>
    <mergeCell ref="H891:H893"/>
    <mergeCell ref="I891:I893"/>
    <mergeCell ref="A882:A884"/>
    <mergeCell ref="C885:C887"/>
    <mergeCell ref="B885:B887"/>
    <mergeCell ref="B888:B890"/>
    <mergeCell ref="B891:B893"/>
    <mergeCell ref="F888:F890"/>
    <mergeCell ref="G888:G890"/>
    <mergeCell ref="H885:H887"/>
    <mergeCell ref="I885:I887"/>
    <mergeCell ref="D885:D887"/>
    <mergeCell ref="E885:E887"/>
    <mergeCell ref="F885:F887"/>
    <mergeCell ref="G885:G887"/>
    <mergeCell ref="H888:H890"/>
    <mergeCell ref="D888:D890"/>
    <mergeCell ref="E888:E890"/>
    <mergeCell ref="F547:F549"/>
    <mergeCell ref="C609:C611"/>
    <mergeCell ref="D609:D611"/>
    <mergeCell ref="H550:H552"/>
    <mergeCell ref="I550:I552"/>
    <mergeCell ref="A612:A614"/>
    <mergeCell ref="C612:C614"/>
    <mergeCell ref="D612:D614"/>
    <mergeCell ref="E612:E614"/>
    <mergeCell ref="F612:F614"/>
    <mergeCell ref="E609:E611"/>
    <mergeCell ref="G562:G563"/>
    <mergeCell ref="E597:E599"/>
    <mergeCell ref="H597:H599"/>
    <mergeCell ref="F594:F596"/>
    <mergeCell ref="G559:G561"/>
    <mergeCell ref="G594:G596"/>
    <mergeCell ref="G609:G611"/>
    <mergeCell ref="I597:I599"/>
    <mergeCell ref="C597:C599"/>
    <mergeCell ref="D597:D599"/>
    <mergeCell ref="C562:C563"/>
    <mergeCell ref="D562:D563"/>
    <mergeCell ref="H562:H563"/>
    <mergeCell ref="I562:I563"/>
    <mergeCell ref="E562:E563"/>
    <mergeCell ref="E559:E561"/>
    <mergeCell ref="F559:F561"/>
    <mergeCell ref="B593:I593"/>
    <mergeCell ref="A618:A620"/>
    <mergeCell ref="C618:C620"/>
    <mergeCell ref="D618:D620"/>
    <mergeCell ref="E618:E620"/>
    <mergeCell ref="F618:F620"/>
    <mergeCell ref="G618:G620"/>
    <mergeCell ref="H618:H620"/>
    <mergeCell ref="H586:H588"/>
    <mergeCell ref="A586:A588"/>
    <mergeCell ref="C586:C588"/>
    <mergeCell ref="A580:A582"/>
    <mergeCell ref="I618:I620"/>
    <mergeCell ref="A615:A617"/>
    <mergeCell ref="C615:C617"/>
    <mergeCell ref="D615:D617"/>
    <mergeCell ref="E615:E617"/>
    <mergeCell ref="F615:F617"/>
    <mergeCell ref="G615:G617"/>
    <mergeCell ref="A597:A599"/>
    <mergeCell ref="F609:F611"/>
    <mergeCell ref="D586:D588"/>
    <mergeCell ref="E586:E588"/>
    <mergeCell ref="A594:A596"/>
    <mergeCell ref="C594:C596"/>
    <mergeCell ref="D594:D596"/>
    <mergeCell ref="E594:E596"/>
    <mergeCell ref="H583:H585"/>
    <mergeCell ref="I583:I585"/>
    <mergeCell ref="A583:A585"/>
    <mergeCell ref="C583:C585"/>
    <mergeCell ref="A517:A519"/>
    <mergeCell ref="C502:C504"/>
    <mergeCell ref="D502:D504"/>
    <mergeCell ref="E502:E504"/>
    <mergeCell ref="F502:F504"/>
    <mergeCell ref="G502:G504"/>
    <mergeCell ref="H502:H504"/>
    <mergeCell ref="I502:I504"/>
    <mergeCell ref="I523:I525"/>
    <mergeCell ref="A526:A528"/>
    <mergeCell ref="C526:C528"/>
    <mergeCell ref="E517:E519"/>
    <mergeCell ref="F517:F519"/>
    <mergeCell ref="G517:G519"/>
    <mergeCell ref="C508:C510"/>
    <mergeCell ref="D508:D510"/>
    <mergeCell ref="E508:E510"/>
    <mergeCell ref="F508:F510"/>
    <mergeCell ref="G508:G510"/>
    <mergeCell ref="H508:H510"/>
    <mergeCell ref="I508:I510"/>
    <mergeCell ref="A511:A512"/>
    <mergeCell ref="C511:C512"/>
    <mergeCell ref="A523:A525"/>
    <mergeCell ref="I517:I519"/>
    <mergeCell ref="G520:G522"/>
    <mergeCell ref="H520:H522"/>
    <mergeCell ref="I520:I522"/>
    <mergeCell ref="H517:H519"/>
    <mergeCell ref="D514:D516"/>
    <mergeCell ref="C517:C519"/>
    <mergeCell ref="A571:A573"/>
    <mergeCell ref="C571:C573"/>
    <mergeCell ref="A568:A570"/>
    <mergeCell ref="E538:E540"/>
    <mergeCell ref="F538:F540"/>
    <mergeCell ref="G538:G540"/>
    <mergeCell ref="H538:H540"/>
    <mergeCell ref="I538:I540"/>
    <mergeCell ref="I544:I546"/>
    <mergeCell ref="G529:G531"/>
    <mergeCell ref="D517:D519"/>
    <mergeCell ref="G523:G525"/>
    <mergeCell ref="H523:H525"/>
    <mergeCell ref="H559:H561"/>
    <mergeCell ref="I559:I561"/>
    <mergeCell ref="C534:C535"/>
    <mergeCell ref="D534:D535"/>
    <mergeCell ref="E534:E535"/>
    <mergeCell ref="G534:G535"/>
    <mergeCell ref="H534:H535"/>
    <mergeCell ref="I534:I535"/>
    <mergeCell ref="D571:D573"/>
    <mergeCell ref="E571:E573"/>
    <mergeCell ref="F571:F573"/>
    <mergeCell ref="C493:C495"/>
    <mergeCell ref="D493:D495"/>
    <mergeCell ref="E493:E495"/>
    <mergeCell ref="F493:F495"/>
    <mergeCell ref="G493:G495"/>
    <mergeCell ref="H493:H495"/>
    <mergeCell ref="I493:I495"/>
    <mergeCell ref="G586:G588"/>
    <mergeCell ref="H496:H498"/>
    <mergeCell ref="I496:I498"/>
    <mergeCell ref="C505:C507"/>
    <mergeCell ref="D505:D507"/>
    <mergeCell ref="E505:E507"/>
    <mergeCell ref="F505:F507"/>
    <mergeCell ref="G505:G507"/>
    <mergeCell ref="H505:H507"/>
    <mergeCell ref="I505:I507"/>
    <mergeCell ref="C499:C501"/>
    <mergeCell ref="D499:D501"/>
    <mergeCell ref="E499:E501"/>
    <mergeCell ref="F499:F501"/>
    <mergeCell ref="G499:G501"/>
    <mergeCell ref="H499:H501"/>
    <mergeCell ref="I499:I501"/>
    <mergeCell ref="C496:C498"/>
    <mergeCell ref="D496:D498"/>
    <mergeCell ref="E496:E498"/>
    <mergeCell ref="F496:F498"/>
    <mergeCell ref="G496:G498"/>
    <mergeCell ref="I445:I447"/>
    <mergeCell ref="B475:I475"/>
    <mergeCell ref="C448:C450"/>
    <mergeCell ref="D448:D450"/>
    <mergeCell ref="E448:E450"/>
    <mergeCell ref="F448:F450"/>
    <mergeCell ref="G448:G450"/>
    <mergeCell ref="H448:H450"/>
    <mergeCell ref="I448:I450"/>
    <mergeCell ref="C487:C489"/>
    <mergeCell ref="D487:D489"/>
    <mergeCell ref="E487:E489"/>
    <mergeCell ref="F487:F489"/>
    <mergeCell ref="G487:G489"/>
    <mergeCell ref="H487:H489"/>
    <mergeCell ref="I487:I489"/>
    <mergeCell ref="C481:C483"/>
    <mergeCell ref="D481:D483"/>
    <mergeCell ref="E481:E483"/>
    <mergeCell ref="F481:F483"/>
    <mergeCell ref="G481:G483"/>
    <mergeCell ref="H481:H483"/>
    <mergeCell ref="I481:I483"/>
    <mergeCell ref="C484:C486"/>
    <mergeCell ref="D484:D486"/>
    <mergeCell ref="E484:E486"/>
    <mergeCell ref="F484:F486"/>
    <mergeCell ref="G484:G486"/>
    <mergeCell ref="D439:D441"/>
    <mergeCell ref="E439:E441"/>
    <mergeCell ref="F439:F441"/>
    <mergeCell ref="G439:G441"/>
    <mergeCell ref="H439:H441"/>
    <mergeCell ref="I439:I441"/>
    <mergeCell ref="C442:C444"/>
    <mergeCell ref="D442:D444"/>
    <mergeCell ref="E442:E444"/>
    <mergeCell ref="F442:F444"/>
    <mergeCell ref="G442:G444"/>
    <mergeCell ref="H442:H444"/>
    <mergeCell ref="I442:I444"/>
    <mergeCell ref="C433:C435"/>
    <mergeCell ref="D433:D435"/>
    <mergeCell ref="E433:E435"/>
    <mergeCell ref="F433:F435"/>
    <mergeCell ref="G433:G435"/>
    <mergeCell ref="H433:H435"/>
    <mergeCell ref="I433:I435"/>
    <mergeCell ref="C436:C438"/>
    <mergeCell ref="D436:D438"/>
    <mergeCell ref="E436:E438"/>
    <mergeCell ref="F436:F438"/>
    <mergeCell ref="G436:G438"/>
    <mergeCell ref="H436:H438"/>
    <mergeCell ref="I436:I438"/>
    <mergeCell ref="C1100:C1102"/>
    <mergeCell ref="D1100:D1102"/>
    <mergeCell ref="E1100:E1102"/>
    <mergeCell ref="C421:C423"/>
    <mergeCell ref="D421:D423"/>
    <mergeCell ref="E421:E423"/>
    <mergeCell ref="F421:F423"/>
    <mergeCell ref="G421:G423"/>
    <mergeCell ref="H421:H423"/>
    <mergeCell ref="I421:I423"/>
    <mergeCell ref="C424:C426"/>
    <mergeCell ref="D424:D426"/>
    <mergeCell ref="E424:E426"/>
    <mergeCell ref="F424:F426"/>
    <mergeCell ref="G424:G426"/>
    <mergeCell ref="C476:C478"/>
    <mergeCell ref="D476:D478"/>
    <mergeCell ref="E476:E478"/>
    <mergeCell ref="F476:F478"/>
    <mergeCell ref="G476:G478"/>
    <mergeCell ref="H476:H478"/>
    <mergeCell ref="I476:I478"/>
    <mergeCell ref="C445:C447"/>
    <mergeCell ref="D445:D447"/>
    <mergeCell ref="E445:E447"/>
    <mergeCell ref="F445:F447"/>
    <mergeCell ref="G445:G447"/>
    <mergeCell ref="H445:H447"/>
    <mergeCell ref="I430:I432"/>
    <mergeCell ref="C418:C420"/>
    <mergeCell ref="D418:D420"/>
    <mergeCell ref="E418:E420"/>
    <mergeCell ref="F418:F420"/>
    <mergeCell ref="G418:G420"/>
    <mergeCell ref="H418:H420"/>
    <mergeCell ref="I418:I420"/>
    <mergeCell ref="C1094:C1096"/>
    <mergeCell ref="D1094:D1096"/>
    <mergeCell ref="E1094:E1096"/>
    <mergeCell ref="F1094:F1096"/>
    <mergeCell ref="G1094:G1096"/>
    <mergeCell ref="I424:I426"/>
    <mergeCell ref="C427:C429"/>
    <mergeCell ref="D427:D429"/>
    <mergeCell ref="E427:E429"/>
    <mergeCell ref="F427:F429"/>
    <mergeCell ref="G427:G429"/>
    <mergeCell ref="H427:H429"/>
    <mergeCell ref="I427:I429"/>
    <mergeCell ref="C430:C432"/>
    <mergeCell ref="D430:D432"/>
    <mergeCell ref="E430:E432"/>
    <mergeCell ref="F430:F432"/>
    <mergeCell ref="G430:G432"/>
    <mergeCell ref="H430:H432"/>
    <mergeCell ref="C439:C441"/>
    <mergeCell ref="C405:C407"/>
    <mergeCell ref="D405:D407"/>
    <mergeCell ref="E405:E407"/>
    <mergeCell ref="F405:F407"/>
    <mergeCell ref="G405:G407"/>
    <mergeCell ref="H405:H407"/>
    <mergeCell ref="I405:I407"/>
    <mergeCell ref="C408:C410"/>
    <mergeCell ref="D408:D410"/>
    <mergeCell ref="E408:E410"/>
    <mergeCell ref="F408:F410"/>
    <mergeCell ref="G408:G410"/>
    <mergeCell ref="H408:H410"/>
    <mergeCell ref="I408:I410"/>
    <mergeCell ref="H424:H426"/>
    <mergeCell ref="C411:C413"/>
    <mergeCell ref="D411:D413"/>
    <mergeCell ref="E411:E413"/>
    <mergeCell ref="F411:F413"/>
    <mergeCell ref="G411:G413"/>
    <mergeCell ref="H411:H413"/>
    <mergeCell ref="I411:I413"/>
    <mergeCell ref="B414:I414"/>
    <mergeCell ref="C415:C417"/>
    <mergeCell ref="D415:D417"/>
    <mergeCell ref="E415:E417"/>
    <mergeCell ref="F415:F417"/>
    <mergeCell ref="H415:H417"/>
    <mergeCell ref="I415:I417"/>
    <mergeCell ref="I396:I398"/>
    <mergeCell ref="C399:C401"/>
    <mergeCell ref="D399:D401"/>
    <mergeCell ref="E399:E401"/>
    <mergeCell ref="F399:F401"/>
    <mergeCell ref="G399:G401"/>
    <mergeCell ref="H399:H401"/>
    <mergeCell ref="I399:I401"/>
    <mergeCell ref="C402:C404"/>
    <mergeCell ref="D402:D404"/>
    <mergeCell ref="E402:E404"/>
    <mergeCell ref="F402:F404"/>
    <mergeCell ref="G402:G404"/>
    <mergeCell ref="H402:H404"/>
    <mergeCell ref="I402:I404"/>
    <mergeCell ref="C348:C350"/>
    <mergeCell ref="D348:D350"/>
    <mergeCell ref="E348:E350"/>
    <mergeCell ref="F348:F350"/>
    <mergeCell ref="I337:I339"/>
    <mergeCell ref="B351:I351"/>
    <mergeCell ref="C334:C336"/>
    <mergeCell ref="D334:D336"/>
    <mergeCell ref="E334:E336"/>
    <mergeCell ref="F334:F336"/>
    <mergeCell ref="G334:G336"/>
    <mergeCell ref="H334:H336"/>
    <mergeCell ref="I378:I380"/>
    <mergeCell ref="C381:C383"/>
    <mergeCell ref="D381:D383"/>
    <mergeCell ref="E381:E383"/>
    <mergeCell ref="F381:F383"/>
    <mergeCell ref="G381:G383"/>
    <mergeCell ref="H381:H383"/>
    <mergeCell ref="I381:I383"/>
    <mergeCell ref="E366:E368"/>
    <mergeCell ref="F366:F368"/>
    <mergeCell ref="G366:G368"/>
    <mergeCell ref="C355:C357"/>
    <mergeCell ref="D355:D357"/>
    <mergeCell ref="E355:E357"/>
    <mergeCell ref="F355:F357"/>
    <mergeCell ref="G355:G357"/>
    <mergeCell ref="A355:A357"/>
    <mergeCell ref="B362:I362"/>
    <mergeCell ref="C363:C365"/>
    <mergeCell ref="D363:D365"/>
    <mergeCell ref="H366:H368"/>
    <mergeCell ref="C384:C386"/>
    <mergeCell ref="D384:D386"/>
    <mergeCell ref="E384:E386"/>
    <mergeCell ref="F384:F386"/>
    <mergeCell ref="G384:G386"/>
    <mergeCell ref="H384:H386"/>
    <mergeCell ref="I384:I386"/>
    <mergeCell ref="C387:C389"/>
    <mergeCell ref="D387:D389"/>
    <mergeCell ref="E387:E389"/>
    <mergeCell ref="F387:F389"/>
    <mergeCell ref="G387:G389"/>
    <mergeCell ref="H387:H389"/>
    <mergeCell ref="I387:I389"/>
    <mergeCell ref="H359:H361"/>
    <mergeCell ref="I359:I361"/>
    <mergeCell ref="C375:C377"/>
    <mergeCell ref="D375:D377"/>
    <mergeCell ref="E375:E377"/>
    <mergeCell ref="F375:F377"/>
    <mergeCell ref="G375:G377"/>
    <mergeCell ref="C359:C361"/>
    <mergeCell ref="D359:D361"/>
    <mergeCell ref="G359:G361"/>
    <mergeCell ref="A926:A928"/>
    <mergeCell ref="D935:D937"/>
    <mergeCell ref="E935:E937"/>
    <mergeCell ref="F935:F937"/>
    <mergeCell ref="G935:G937"/>
    <mergeCell ref="D920:D922"/>
    <mergeCell ref="G914:G916"/>
    <mergeCell ref="H914:H916"/>
    <mergeCell ref="D378:D380"/>
    <mergeCell ref="E378:E380"/>
    <mergeCell ref="F378:F380"/>
    <mergeCell ref="D905:D907"/>
    <mergeCell ref="E905:E907"/>
    <mergeCell ref="F905:F907"/>
    <mergeCell ref="G911:G913"/>
    <mergeCell ref="E917:E919"/>
    <mergeCell ref="F917:F919"/>
    <mergeCell ref="G917:G919"/>
    <mergeCell ref="C390:C392"/>
    <mergeCell ref="D390:D392"/>
    <mergeCell ref="E390:E392"/>
    <mergeCell ref="F390:F392"/>
    <mergeCell ref="G390:G392"/>
    <mergeCell ref="H390:H392"/>
    <mergeCell ref="C393:C395"/>
    <mergeCell ref="D393:D395"/>
    <mergeCell ref="E393:E395"/>
    <mergeCell ref="F393:F395"/>
    <mergeCell ref="A935:A937"/>
    <mergeCell ref="C935:C937"/>
    <mergeCell ref="A932:A934"/>
    <mergeCell ref="C932:C934"/>
    <mergeCell ref="D932:D934"/>
    <mergeCell ref="E932:E934"/>
    <mergeCell ref="F932:F934"/>
    <mergeCell ref="E929:E931"/>
    <mergeCell ref="F929:F931"/>
    <mergeCell ref="G929:G931"/>
    <mergeCell ref="H929:H931"/>
    <mergeCell ref="I929:I931"/>
    <mergeCell ref="A929:A931"/>
    <mergeCell ref="C929:C931"/>
    <mergeCell ref="H935:H937"/>
    <mergeCell ref="I935:I937"/>
    <mergeCell ref="D929:D931"/>
    <mergeCell ref="G932:G934"/>
    <mergeCell ref="H932:H934"/>
    <mergeCell ref="I932:I934"/>
    <mergeCell ref="C914:C916"/>
    <mergeCell ref="D914:D916"/>
    <mergeCell ref="E914:E916"/>
    <mergeCell ref="F914:F916"/>
    <mergeCell ref="H911:H913"/>
    <mergeCell ref="I911:I913"/>
    <mergeCell ref="H905:H907"/>
    <mergeCell ref="I905:I907"/>
    <mergeCell ref="C926:C928"/>
    <mergeCell ref="A914:A916"/>
    <mergeCell ref="H917:H919"/>
    <mergeCell ref="I917:I919"/>
    <mergeCell ref="G926:G928"/>
    <mergeCell ref="D926:D928"/>
    <mergeCell ref="E926:E928"/>
    <mergeCell ref="F926:F928"/>
    <mergeCell ref="I914:I916"/>
    <mergeCell ref="D917:D919"/>
    <mergeCell ref="E920:E922"/>
    <mergeCell ref="F920:F922"/>
    <mergeCell ref="G920:G922"/>
    <mergeCell ref="H920:H922"/>
    <mergeCell ref="I920:I922"/>
    <mergeCell ref="A920:A922"/>
    <mergeCell ref="C920:C922"/>
    <mergeCell ref="A917:A919"/>
    <mergeCell ref="A923:A925"/>
    <mergeCell ref="C917:C919"/>
    <mergeCell ref="H926:H928"/>
    <mergeCell ref="I926:I928"/>
    <mergeCell ref="A862:A864"/>
    <mergeCell ref="A899:A901"/>
    <mergeCell ref="C899:C901"/>
    <mergeCell ref="D899:D901"/>
    <mergeCell ref="C894:C896"/>
    <mergeCell ref="D894:D896"/>
    <mergeCell ref="F908:F910"/>
    <mergeCell ref="B894:B896"/>
    <mergeCell ref="B899:B901"/>
    <mergeCell ref="B902:B904"/>
    <mergeCell ref="B905:B907"/>
    <mergeCell ref="B908:B910"/>
    <mergeCell ref="B911:B913"/>
    <mergeCell ref="D902:D904"/>
    <mergeCell ref="E902:E904"/>
    <mergeCell ref="F902:F904"/>
    <mergeCell ref="A902:A904"/>
    <mergeCell ref="C902:C904"/>
    <mergeCell ref="E911:E913"/>
    <mergeCell ref="F911:F913"/>
    <mergeCell ref="E899:E901"/>
    <mergeCell ref="F899:F901"/>
    <mergeCell ref="G899:G901"/>
    <mergeCell ref="A911:A913"/>
    <mergeCell ref="C911:C913"/>
    <mergeCell ref="E894:E896"/>
    <mergeCell ref="F894:F896"/>
    <mergeCell ref="G894:G896"/>
    <mergeCell ref="G902:G904"/>
    <mergeCell ref="C882:C884"/>
    <mergeCell ref="H874:H876"/>
    <mergeCell ref="I874:I876"/>
    <mergeCell ref="B878:I878"/>
    <mergeCell ref="A879:A881"/>
    <mergeCell ref="C879:C881"/>
    <mergeCell ref="D879:D881"/>
    <mergeCell ref="A874:A876"/>
    <mergeCell ref="C874:C876"/>
    <mergeCell ref="D874:D876"/>
    <mergeCell ref="E874:E876"/>
    <mergeCell ref="F874:F876"/>
    <mergeCell ref="H882:H884"/>
    <mergeCell ref="D882:D884"/>
    <mergeCell ref="E882:E884"/>
    <mergeCell ref="A865:A867"/>
    <mergeCell ref="C865:C867"/>
    <mergeCell ref="D865:D867"/>
    <mergeCell ref="E871:E873"/>
    <mergeCell ref="F871:F873"/>
    <mergeCell ref="G871:G873"/>
    <mergeCell ref="I868:I870"/>
    <mergeCell ref="H902:H904"/>
    <mergeCell ref="I902:I904"/>
    <mergeCell ref="D911:D913"/>
    <mergeCell ref="A905:A907"/>
    <mergeCell ref="C905:C907"/>
    <mergeCell ref="G905:G907"/>
    <mergeCell ref="B882:B884"/>
    <mergeCell ref="D871:D873"/>
    <mergeCell ref="G882:G884"/>
    <mergeCell ref="F882:F884"/>
    <mergeCell ref="A871:A873"/>
    <mergeCell ref="C871:C873"/>
    <mergeCell ref="A868:A870"/>
    <mergeCell ref="C868:C870"/>
    <mergeCell ref="F868:F870"/>
    <mergeCell ref="H899:H901"/>
    <mergeCell ref="I899:I901"/>
    <mergeCell ref="B898:I898"/>
    <mergeCell ref="E891:E893"/>
    <mergeCell ref="F891:F893"/>
    <mergeCell ref="H894:H896"/>
    <mergeCell ref="I894:I896"/>
    <mergeCell ref="A891:A893"/>
    <mergeCell ref="C891:C893"/>
    <mergeCell ref="D891:D893"/>
    <mergeCell ref="A888:A890"/>
    <mergeCell ref="C888:C890"/>
    <mergeCell ref="A885:A887"/>
    <mergeCell ref="I882:I884"/>
    <mergeCell ref="G874:G876"/>
    <mergeCell ref="E879:E881"/>
    <mergeCell ref="F879:F881"/>
    <mergeCell ref="G879:G881"/>
    <mergeCell ref="H879:H881"/>
    <mergeCell ref="I879:I881"/>
    <mergeCell ref="H850:H852"/>
    <mergeCell ref="I850:I852"/>
    <mergeCell ref="A853:A855"/>
    <mergeCell ref="C853:C855"/>
    <mergeCell ref="D853:D855"/>
    <mergeCell ref="A850:A852"/>
    <mergeCell ref="C850:C852"/>
    <mergeCell ref="D868:D870"/>
    <mergeCell ref="E868:E870"/>
    <mergeCell ref="C859:C861"/>
    <mergeCell ref="D859:D861"/>
    <mergeCell ref="E859:E861"/>
    <mergeCell ref="F859:F861"/>
    <mergeCell ref="G859:G861"/>
    <mergeCell ref="G856:G858"/>
    <mergeCell ref="H856:H858"/>
    <mergeCell ref="I862:I864"/>
    <mergeCell ref="H871:H873"/>
    <mergeCell ref="I871:I873"/>
    <mergeCell ref="G868:G870"/>
    <mergeCell ref="H868:H870"/>
    <mergeCell ref="D862:D864"/>
    <mergeCell ref="E862:E864"/>
    <mergeCell ref="F862:F864"/>
    <mergeCell ref="G862:G864"/>
    <mergeCell ref="C862:C864"/>
    <mergeCell ref="H862:H864"/>
    <mergeCell ref="E865:E867"/>
    <mergeCell ref="F865:F867"/>
    <mergeCell ref="G865:G867"/>
    <mergeCell ref="H865:H867"/>
    <mergeCell ref="I865:I867"/>
    <mergeCell ref="G833:G835"/>
    <mergeCell ref="H833:H835"/>
    <mergeCell ref="I833:I835"/>
    <mergeCell ref="E853:E855"/>
    <mergeCell ref="F853:F855"/>
    <mergeCell ref="G853:G855"/>
    <mergeCell ref="H853:H855"/>
    <mergeCell ref="I853:I855"/>
    <mergeCell ref="A859:A861"/>
    <mergeCell ref="D850:D852"/>
    <mergeCell ref="E850:E852"/>
    <mergeCell ref="F850:F852"/>
    <mergeCell ref="G850:G852"/>
    <mergeCell ref="G847:G849"/>
    <mergeCell ref="H847:H849"/>
    <mergeCell ref="I847:I849"/>
    <mergeCell ref="B846:I846"/>
    <mergeCell ref="A847:A849"/>
    <mergeCell ref="C847:C849"/>
    <mergeCell ref="D847:D849"/>
    <mergeCell ref="E847:E849"/>
    <mergeCell ref="F847:F849"/>
    <mergeCell ref="D842:D844"/>
    <mergeCell ref="E842:E844"/>
    <mergeCell ref="F842:F844"/>
    <mergeCell ref="G842:G844"/>
    <mergeCell ref="H859:H861"/>
    <mergeCell ref="I859:I861"/>
    <mergeCell ref="A856:A858"/>
    <mergeCell ref="C856:C858"/>
    <mergeCell ref="D856:D858"/>
    <mergeCell ref="E856:E858"/>
    <mergeCell ref="F856:F858"/>
    <mergeCell ref="I856:I858"/>
    <mergeCell ref="E827:E829"/>
    <mergeCell ref="F827:F829"/>
    <mergeCell ref="G827:G829"/>
    <mergeCell ref="H827:H829"/>
    <mergeCell ref="I815:I817"/>
    <mergeCell ref="I824:I826"/>
    <mergeCell ref="A827:A829"/>
    <mergeCell ref="C827:C829"/>
    <mergeCell ref="D827:D829"/>
    <mergeCell ref="A824:A826"/>
    <mergeCell ref="C824:C826"/>
    <mergeCell ref="H842:H844"/>
    <mergeCell ref="I842:I844"/>
    <mergeCell ref="H839:H841"/>
    <mergeCell ref="I839:I841"/>
    <mergeCell ref="A842:A844"/>
    <mergeCell ref="C842:C844"/>
    <mergeCell ref="A839:A841"/>
    <mergeCell ref="C839:C841"/>
    <mergeCell ref="D839:D841"/>
    <mergeCell ref="E839:E841"/>
    <mergeCell ref="F839:F841"/>
    <mergeCell ref="G839:G841"/>
    <mergeCell ref="E836:E838"/>
    <mergeCell ref="F836:F838"/>
    <mergeCell ref="I836:I838"/>
    <mergeCell ref="A836:A838"/>
    <mergeCell ref="C836:C838"/>
    <mergeCell ref="D836:D838"/>
    <mergeCell ref="E821:E823"/>
    <mergeCell ref="F821:F823"/>
    <mergeCell ref="G821:G823"/>
    <mergeCell ref="H821:H823"/>
    <mergeCell ref="I821:I823"/>
    <mergeCell ref="A815:A817"/>
    <mergeCell ref="C815:C817"/>
    <mergeCell ref="D815:D817"/>
    <mergeCell ref="E815:E817"/>
    <mergeCell ref="F815:F817"/>
    <mergeCell ref="H824:H826"/>
    <mergeCell ref="H818:H820"/>
    <mergeCell ref="I818:I820"/>
    <mergeCell ref="A821:A823"/>
    <mergeCell ref="C821:C823"/>
    <mergeCell ref="D821:D823"/>
    <mergeCell ref="A818:A820"/>
    <mergeCell ref="C818:C820"/>
    <mergeCell ref="D818:D820"/>
    <mergeCell ref="E818:E820"/>
    <mergeCell ref="F818:F820"/>
    <mergeCell ref="G818:G820"/>
    <mergeCell ref="I798:I800"/>
    <mergeCell ref="H792:H794"/>
    <mergeCell ref="I812:I814"/>
    <mergeCell ref="A801:A803"/>
    <mergeCell ref="C798:C800"/>
    <mergeCell ref="D798:D800"/>
    <mergeCell ref="E798:E800"/>
    <mergeCell ref="G801:G803"/>
    <mergeCell ref="H801:H803"/>
    <mergeCell ref="I801:I803"/>
    <mergeCell ref="C801:C803"/>
    <mergeCell ref="D801:D803"/>
    <mergeCell ref="E801:E803"/>
    <mergeCell ref="F801:F803"/>
    <mergeCell ref="A806:A808"/>
    <mergeCell ref="B792:B794"/>
    <mergeCell ref="H812:H814"/>
    <mergeCell ref="D789:D791"/>
    <mergeCell ref="E789:E791"/>
    <mergeCell ref="F789:F791"/>
    <mergeCell ref="G789:G791"/>
    <mergeCell ref="E792:E794"/>
    <mergeCell ref="F792:F794"/>
    <mergeCell ref="G792:G794"/>
    <mergeCell ref="H783:H785"/>
    <mergeCell ref="I783:I785"/>
    <mergeCell ref="A786:A788"/>
    <mergeCell ref="C786:C788"/>
    <mergeCell ref="A783:A785"/>
    <mergeCell ref="C783:C785"/>
    <mergeCell ref="D783:D785"/>
    <mergeCell ref="E783:E785"/>
    <mergeCell ref="F783:F785"/>
    <mergeCell ref="G783:G785"/>
    <mergeCell ref="I786:I788"/>
    <mergeCell ref="D786:D788"/>
    <mergeCell ref="E786:E788"/>
    <mergeCell ref="F786:F788"/>
    <mergeCell ref="G786:G788"/>
    <mergeCell ref="H786:H788"/>
    <mergeCell ref="B783:B785"/>
    <mergeCell ref="B786:B788"/>
    <mergeCell ref="B789:B791"/>
    <mergeCell ref="H789:H791"/>
    <mergeCell ref="I789:I791"/>
    <mergeCell ref="A789:A791"/>
    <mergeCell ref="D780:D782"/>
    <mergeCell ref="E780:E782"/>
    <mergeCell ref="F780:F782"/>
    <mergeCell ref="E777:E779"/>
    <mergeCell ref="F777:F779"/>
    <mergeCell ref="G777:G779"/>
    <mergeCell ref="H777:H779"/>
    <mergeCell ref="I777:I779"/>
    <mergeCell ref="H774:H776"/>
    <mergeCell ref="I774:I776"/>
    <mergeCell ref="A777:A779"/>
    <mergeCell ref="C777:C779"/>
    <mergeCell ref="D777:D779"/>
    <mergeCell ref="A774:A776"/>
    <mergeCell ref="C774:C776"/>
    <mergeCell ref="G780:G782"/>
    <mergeCell ref="H780:H782"/>
    <mergeCell ref="I780:I782"/>
    <mergeCell ref="A780:A782"/>
    <mergeCell ref="C780:C782"/>
    <mergeCell ref="D774:D776"/>
    <mergeCell ref="E774:E776"/>
    <mergeCell ref="F774:F776"/>
    <mergeCell ref="G774:G776"/>
    <mergeCell ref="B774:B776"/>
    <mergeCell ref="B777:B779"/>
    <mergeCell ref="B780:B782"/>
    <mergeCell ref="C789:C791"/>
    <mergeCell ref="G771:G773"/>
    <mergeCell ref="H771:H773"/>
    <mergeCell ref="I771:I773"/>
    <mergeCell ref="B770:I770"/>
    <mergeCell ref="A771:A773"/>
    <mergeCell ref="C771:C773"/>
    <mergeCell ref="D771:D773"/>
    <mergeCell ref="E771:E773"/>
    <mergeCell ref="F771:F773"/>
    <mergeCell ref="H767:H768"/>
    <mergeCell ref="I767:I768"/>
    <mergeCell ref="D767:D768"/>
    <mergeCell ref="C767:C768"/>
    <mergeCell ref="D761:D763"/>
    <mergeCell ref="E761:E763"/>
    <mergeCell ref="F761:F763"/>
    <mergeCell ref="G761:G763"/>
    <mergeCell ref="C761:C763"/>
    <mergeCell ref="B771:B773"/>
    <mergeCell ref="B767:B768"/>
    <mergeCell ref="E767:E768"/>
    <mergeCell ref="G767:G768"/>
    <mergeCell ref="E758:E760"/>
    <mergeCell ref="F758:F760"/>
    <mergeCell ref="G758:G760"/>
    <mergeCell ref="H758:H760"/>
    <mergeCell ref="I758:I760"/>
    <mergeCell ref="D758:D760"/>
    <mergeCell ref="A758:A760"/>
    <mergeCell ref="E764:E766"/>
    <mergeCell ref="F764:F766"/>
    <mergeCell ref="G764:G766"/>
    <mergeCell ref="H764:H766"/>
    <mergeCell ref="I764:I766"/>
    <mergeCell ref="H761:H763"/>
    <mergeCell ref="I761:I763"/>
    <mergeCell ref="A764:A766"/>
    <mergeCell ref="C764:C766"/>
    <mergeCell ref="D764:D766"/>
    <mergeCell ref="A761:A763"/>
    <mergeCell ref="C758:C760"/>
    <mergeCell ref="B764:B766"/>
    <mergeCell ref="B761:B763"/>
    <mergeCell ref="B758:B760"/>
    <mergeCell ref="A726:A728"/>
    <mergeCell ref="C726:C728"/>
    <mergeCell ref="D726:D728"/>
    <mergeCell ref="E726:E728"/>
    <mergeCell ref="F738:F740"/>
    <mergeCell ref="G738:G740"/>
    <mergeCell ref="C755:C757"/>
    <mergeCell ref="D755:D757"/>
    <mergeCell ref="E755:E757"/>
    <mergeCell ref="F755:F757"/>
    <mergeCell ref="G755:G757"/>
    <mergeCell ref="I755:I757"/>
    <mergeCell ref="A749:A751"/>
    <mergeCell ref="C749:C751"/>
    <mergeCell ref="D749:D751"/>
    <mergeCell ref="E749:E751"/>
    <mergeCell ref="F749:F751"/>
    <mergeCell ref="G752:G754"/>
    <mergeCell ref="H755:H757"/>
    <mergeCell ref="B749:B751"/>
    <mergeCell ref="B752:B754"/>
    <mergeCell ref="B755:B757"/>
    <mergeCell ref="G732:G734"/>
    <mergeCell ref="H732:H734"/>
    <mergeCell ref="I732:I734"/>
    <mergeCell ref="A729:A731"/>
    <mergeCell ref="C729:C731"/>
    <mergeCell ref="H752:H754"/>
    <mergeCell ref="I752:I754"/>
    <mergeCell ref="G749:G751"/>
    <mergeCell ref="H749:H751"/>
    <mergeCell ref="I749:I751"/>
    <mergeCell ref="A752:A754"/>
    <mergeCell ref="C752:C754"/>
    <mergeCell ref="F715:F717"/>
    <mergeCell ref="A723:A725"/>
    <mergeCell ref="E746:E748"/>
    <mergeCell ref="F746:F748"/>
    <mergeCell ref="G746:G748"/>
    <mergeCell ref="H746:H748"/>
    <mergeCell ref="I746:I748"/>
    <mergeCell ref="B745:I745"/>
    <mergeCell ref="A746:A748"/>
    <mergeCell ref="C746:C748"/>
    <mergeCell ref="D746:D748"/>
    <mergeCell ref="E729:E731"/>
    <mergeCell ref="F729:F731"/>
    <mergeCell ref="G729:G731"/>
    <mergeCell ref="C723:C725"/>
    <mergeCell ref="D723:D725"/>
    <mergeCell ref="E723:E725"/>
    <mergeCell ref="H735:H737"/>
    <mergeCell ref="H726:H728"/>
    <mergeCell ref="I726:I728"/>
    <mergeCell ref="A738:A740"/>
    <mergeCell ref="C738:C740"/>
    <mergeCell ref="D738:D740"/>
    <mergeCell ref="E738:E740"/>
    <mergeCell ref="F723:F725"/>
    <mergeCell ref="A732:A734"/>
    <mergeCell ref="C732:C734"/>
    <mergeCell ref="D732:D734"/>
    <mergeCell ref="E732:E734"/>
    <mergeCell ref="F732:F734"/>
    <mergeCell ref="H686:H688"/>
    <mergeCell ref="I686:I688"/>
    <mergeCell ref="F683:F685"/>
    <mergeCell ref="G683:G685"/>
    <mergeCell ref="D683:D685"/>
    <mergeCell ref="E720:E722"/>
    <mergeCell ref="F720:F722"/>
    <mergeCell ref="G720:G722"/>
    <mergeCell ref="H720:H722"/>
    <mergeCell ref="I720:I722"/>
    <mergeCell ref="A720:A722"/>
    <mergeCell ref="C720:C722"/>
    <mergeCell ref="D720:D722"/>
    <mergeCell ref="G703:G705"/>
    <mergeCell ref="H703:H705"/>
    <mergeCell ref="I703:I705"/>
    <mergeCell ref="D700:D702"/>
    <mergeCell ref="D729:D731"/>
    <mergeCell ref="A715:A717"/>
    <mergeCell ref="C715:C717"/>
    <mergeCell ref="D715:D717"/>
    <mergeCell ref="E715:E717"/>
    <mergeCell ref="E703:E705"/>
    <mergeCell ref="H680:H682"/>
    <mergeCell ref="I680:I682"/>
    <mergeCell ref="A712:A714"/>
    <mergeCell ref="C712:C714"/>
    <mergeCell ref="D712:D714"/>
    <mergeCell ref="E712:E714"/>
    <mergeCell ref="F712:F714"/>
    <mergeCell ref="D706:D708"/>
    <mergeCell ref="E706:E708"/>
    <mergeCell ref="F706:F708"/>
    <mergeCell ref="G706:G708"/>
    <mergeCell ref="A709:A711"/>
    <mergeCell ref="C709:C711"/>
    <mergeCell ref="A703:A705"/>
    <mergeCell ref="D709:D711"/>
    <mergeCell ref="A706:A708"/>
    <mergeCell ref="C706:C708"/>
    <mergeCell ref="E683:E685"/>
    <mergeCell ref="C680:C682"/>
    <mergeCell ref="E690:E692"/>
    <mergeCell ref="G690:G692"/>
    <mergeCell ref="D690:D692"/>
    <mergeCell ref="C690:C692"/>
    <mergeCell ref="F690:F692"/>
    <mergeCell ref="C696:C698"/>
    <mergeCell ref="D696:D698"/>
    <mergeCell ref="D680:D682"/>
    <mergeCell ref="E680:E682"/>
    <mergeCell ref="F680:F682"/>
    <mergeCell ref="G680:G682"/>
    <mergeCell ref="A686:A688"/>
    <mergeCell ref="C686:C688"/>
    <mergeCell ref="D686:D688"/>
    <mergeCell ref="E686:E688"/>
    <mergeCell ref="F686:F688"/>
    <mergeCell ref="G686:G688"/>
    <mergeCell ref="E669:E671"/>
    <mergeCell ref="F669:F671"/>
    <mergeCell ref="G669:G671"/>
    <mergeCell ref="H669:H671"/>
    <mergeCell ref="I669:I671"/>
    <mergeCell ref="G677:G679"/>
    <mergeCell ref="D669:D671"/>
    <mergeCell ref="E677:E679"/>
    <mergeCell ref="A672:A674"/>
    <mergeCell ref="C672:C674"/>
    <mergeCell ref="D672:D674"/>
    <mergeCell ref="A669:A671"/>
    <mergeCell ref="E655:E657"/>
    <mergeCell ref="G663:G665"/>
    <mergeCell ref="A663:A665"/>
    <mergeCell ref="C663:C665"/>
    <mergeCell ref="D663:D665"/>
    <mergeCell ref="E663:E665"/>
    <mergeCell ref="F663:F665"/>
    <mergeCell ref="D666:D668"/>
    <mergeCell ref="H663:H665"/>
    <mergeCell ref="I663:I665"/>
    <mergeCell ref="B669:B671"/>
    <mergeCell ref="B672:B674"/>
    <mergeCell ref="B677:B679"/>
    <mergeCell ref="A677:A679"/>
    <mergeCell ref="C677:C679"/>
    <mergeCell ref="E672:E674"/>
    <mergeCell ref="F672:F674"/>
    <mergeCell ref="G672:G674"/>
    <mergeCell ref="C652:C654"/>
    <mergeCell ref="D652:D654"/>
    <mergeCell ref="F652:F654"/>
    <mergeCell ref="E660:E662"/>
    <mergeCell ref="G660:G662"/>
    <mergeCell ref="H660:H662"/>
    <mergeCell ref="I660:I662"/>
    <mergeCell ref="F660:F662"/>
    <mergeCell ref="C660:C662"/>
    <mergeCell ref="D660:D662"/>
    <mergeCell ref="H666:H668"/>
    <mergeCell ref="I666:I668"/>
    <mergeCell ref="A666:A668"/>
    <mergeCell ref="C666:C668"/>
    <mergeCell ref="A643:A645"/>
    <mergeCell ref="A632:A634"/>
    <mergeCell ref="C632:C634"/>
    <mergeCell ref="A649:A651"/>
    <mergeCell ref="C649:C651"/>
    <mergeCell ref="D649:D651"/>
    <mergeCell ref="E649:E651"/>
    <mergeCell ref="F649:F651"/>
    <mergeCell ref="G649:G651"/>
    <mergeCell ref="F646:F648"/>
    <mergeCell ref="G646:G648"/>
    <mergeCell ref="H646:H648"/>
    <mergeCell ref="I646:I648"/>
    <mergeCell ref="B659:I659"/>
    <mergeCell ref="A646:A648"/>
    <mergeCell ref="E632:E634"/>
    <mergeCell ref="F632:F634"/>
    <mergeCell ref="G640:G642"/>
    <mergeCell ref="H640:H642"/>
    <mergeCell ref="I640:I642"/>
    <mergeCell ref="I643:I645"/>
    <mergeCell ref="I649:I651"/>
    <mergeCell ref="D646:D648"/>
    <mergeCell ref="E646:E648"/>
    <mergeCell ref="B636:I636"/>
    <mergeCell ref="G632:G634"/>
    <mergeCell ref="H632:H634"/>
    <mergeCell ref="I632:I634"/>
    <mergeCell ref="C637:C639"/>
    <mergeCell ref="D637:D639"/>
    <mergeCell ref="C643:C645"/>
    <mergeCell ref="E637:E639"/>
    <mergeCell ref="F637:F639"/>
    <mergeCell ref="G637:G639"/>
    <mergeCell ref="H637:H639"/>
    <mergeCell ref="I637:I639"/>
    <mergeCell ref="C646:C648"/>
    <mergeCell ref="H649:H651"/>
    <mergeCell ref="F589:F591"/>
    <mergeCell ref="G589:G591"/>
    <mergeCell ref="H589:H591"/>
    <mergeCell ref="I589:I591"/>
    <mergeCell ref="D583:D585"/>
    <mergeCell ref="E583:E585"/>
    <mergeCell ref="F583:F585"/>
    <mergeCell ref="G583:G585"/>
    <mergeCell ref="I586:I588"/>
    <mergeCell ref="A589:A591"/>
    <mergeCell ref="C589:C591"/>
    <mergeCell ref="B583:B585"/>
    <mergeCell ref="B586:B588"/>
    <mergeCell ref="B589:B591"/>
    <mergeCell ref="B594:B596"/>
    <mergeCell ref="D589:D591"/>
    <mergeCell ref="E589:E591"/>
    <mergeCell ref="A577:A579"/>
    <mergeCell ref="C577:C579"/>
    <mergeCell ref="D577:D579"/>
    <mergeCell ref="E577:E579"/>
    <mergeCell ref="F577:F579"/>
    <mergeCell ref="A574:A576"/>
    <mergeCell ref="C574:C576"/>
    <mergeCell ref="D574:D576"/>
    <mergeCell ref="D580:D582"/>
    <mergeCell ref="E580:E582"/>
    <mergeCell ref="F580:F582"/>
    <mergeCell ref="G580:G582"/>
    <mergeCell ref="H580:H582"/>
    <mergeCell ref="I580:I582"/>
    <mergeCell ref="C580:C582"/>
    <mergeCell ref="G577:G579"/>
    <mergeCell ref="H577:H579"/>
    <mergeCell ref="I577:I579"/>
    <mergeCell ref="B580:B582"/>
    <mergeCell ref="G571:G573"/>
    <mergeCell ref="H568:H570"/>
    <mergeCell ref="I568:I570"/>
    <mergeCell ref="B567:I567"/>
    <mergeCell ref="E574:E576"/>
    <mergeCell ref="F574:F576"/>
    <mergeCell ref="G574:G576"/>
    <mergeCell ref="H574:H576"/>
    <mergeCell ref="I574:I576"/>
    <mergeCell ref="H571:H573"/>
    <mergeCell ref="I571:I573"/>
    <mergeCell ref="C568:C570"/>
    <mergeCell ref="D568:D570"/>
    <mergeCell ref="E568:E570"/>
    <mergeCell ref="F568:F570"/>
    <mergeCell ref="G568:G570"/>
    <mergeCell ref="A538:A540"/>
    <mergeCell ref="C538:C540"/>
    <mergeCell ref="D538:D540"/>
    <mergeCell ref="D550:D552"/>
    <mergeCell ref="E550:E552"/>
    <mergeCell ref="F550:F552"/>
    <mergeCell ref="G550:G552"/>
    <mergeCell ref="H544:H546"/>
    <mergeCell ref="A547:A549"/>
    <mergeCell ref="C547:C549"/>
    <mergeCell ref="D553:D555"/>
    <mergeCell ref="E553:E555"/>
    <mergeCell ref="F553:F555"/>
    <mergeCell ref="G553:G555"/>
    <mergeCell ref="H553:H555"/>
    <mergeCell ref="A553:A555"/>
    <mergeCell ref="C553:C555"/>
    <mergeCell ref="A541:A543"/>
    <mergeCell ref="C541:C543"/>
    <mergeCell ref="D541:D543"/>
    <mergeCell ref="E541:E543"/>
    <mergeCell ref="A544:A546"/>
    <mergeCell ref="C544:C546"/>
    <mergeCell ref="G541:G543"/>
    <mergeCell ref="G547:G549"/>
    <mergeCell ref="H547:H549"/>
    <mergeCell ref="A550:A552"/>
    <mergeCell ref="C550:C552"/>
    <mergeCell ref="E547:E549"/>
    <mergeCell ref="C378:C380"/>
    <mergeCell ref="G378:G380"/>
    <mergeCell ref="H378:H380"/>
    <mergeCell ref="F454:F456"/>
    <mergeCell ref="G454:G456"/>
    <mergeCell ref="H454:H456"/>
    <mergeCell ref="I454:I456"/>
    <mergeCell ref="D463:D465"/>
    <mergeCell ref="E463:E465"/>
    <mergeCell ref="F463:F465"/>
    <mergeCell ref="G463:G465"/>
    <mergeCell ref="H463:H465"/>
    <mergeCell ref="I463:I465"/>
    <mergeCell ref="C479:C480"/>
    <mergeCell ref="C469:C471"/>
    <mergeCell ref="I390:I392"/>
    <mergeCell ref="G393:G395"/>
    <mergeCell ref="H393:H395"/>
    <mergeCell ref="I393:I395"/>
    <mergeCell ref="G415:G417"/>
    <mergeCell ref="C396:C398"/>
    <mergeCell ref="D396:D398"/>
    <mergeCell ref="E396:E398"/>
    <mergeCell ref="F396:F398"/>
    <mergeCell ref="G396:G398"/>
    <mergeCell ref="H396:H398"/>
    <mergeCell ref="I348:I350"/>
    <mergeCell ref="C295:C297"/>
    <mergeCell ref="D295:D297"/>
    <mergeCell ref="E295:E297"/>
    <mergeCell ref="F295:F297"/>
    <mergeCell ref="G295:G297"/>
    <mergeCell ref="G305:G307"/>
    <mergeCell ref="E305:E307"/>
    <mergeCell ref="B327:I327"/>
    <mergeCell ref="I334:I336"/>
    <mergeCell ref="D311:D313"/>
    <mergeCell ref="D314:D316"/>
    <mergeCell ref="D317:D319"/>
    <mergeCell ref="D322:D323"/>
    <mergeCell ref="C302:C304"/>
    <mergeCell ref="H305:H307"/>
    <mergeCell ref="D302:D304"/>
    <mergeCell ref="G324:G326"/>
    <mergeCell ref="H324:H326"/>
    <mergeCell ref="I324:I326"/>
    <mergeCell ref="D331:D333"/>
    <mergeCell ref="E331:E333"/>
    <mergeCell ref="F331:F333"/>
    <mergeCell ref="F343:F344"/>
    <mergeCell ref="G343:G344"/>
    <mergeCell ref="H343:H344"/>
    <mergeCell ref="G331:G333"/>
    <mergeCell ref="C331:C333"/>
    <mergeCell ref="E292:E294"/>
    <mergeCell ref="F292:F294"/>
    <mergeCell ref="E302:E304"/>
    <mergeCell ref="D292:D294"/>
    <mergeCell ref="C337:C339"/>
    <mergeCell ref="C328:C330"/>
    <mergeCell ref="D328:D330"/>
    <mergeCell ref="E328:E330"/>
    <mergeCell ref="F328:F330"/>
    <mergeCell ref="G328:G330"/>
    <mergeCell ref="H328:H330"/>
    <mergeCell ref="I328:I330"/>
    <mergeCell ref="C324:C326"/>
    <mergeCell ref="D308:D310"/>
    <mergeCell ref="C322:C323"/>
    <mergeCell ref="G292:G294"/>
    <mergeCell ref="I292:I294"/>
    <mergeCell ref="G311:G313"/>
    <mergeCell ref="H295:H297"/>
    <mergeCell ref="I295:I297"/>
    <mergeCell ref="I305:I307"/>
    <mergeCell ref="D305:D307"/>
    <mergeCell ref="I308:I310"/>
    <mergeCell ref="E311:E313"/>
    <mergeCell ref="F337:F339"/>
    <mergeCell ref="G337:G339"/>
    <mergeCell ref="I302:I304"/>
    <mergeCell ref="H337:H339"/>
    <mergeCell ref="F280:F281"/>
    <mergeCell ref="F289:F291"/>
    <mergeCell ref="G289:G291"/>
    <mergeCell ref="E289:E291"/>
    <mergeCell ref="H289:H291"/>
    <mergeCell ref="I289:I291"/>
    <mergeCell ref="H299:H301"/>
    <mergeCell ref="I299:I301"/>
    <mergeCell ref="F299:F301"/>
    <mergeCell ref="C292:C294"/>
    <mergeCell ref="C280:C282"/>
    <mergeCell ref="D280:D282"/>
    <mergeCell ref="E280:E282"/>
    <mergeCell ref="G280:G282"/>
    <mergeCell ref="H280:H282"/>
    <mergeCell ref="I280:I282"/>
    <mergeCell ref="C289:C291"/>
    <mergeCell ref="I286:I288"/>
    <mergeCell ref="H286:H288"/>
    <mergeCell ref="G283:G285"/>
    <mergeCell ref="F283:F285"/>
    <mergeCell ref="E283:E285"/>
    <mergeCell ref="C283:C285"/>
    <mergeCell ref="D283:D285"/>
    <mergeCell ref="I271:I273"/>
    <mergeCell ref="D274:D275"/>
    <mergeCell ref="E274:E275"/>
    <mergeCell ref="G267:G269"/>
    <mergeCell ref="H267:H269"/>
    <mergeCell ref="I267:I269"/>
    <mergeCell ref="B270:I270"/>
    <mergeCell ref="C271:C273"/>
    <mergeCell ref="I276:I278"/>
    <mergeCell ref="E276:E278"/>
    <mergeCell ref="F276:F278"/>
    <mergeCell ref="F274:F275"/>
    <mergeCell ref="G274:G275"/>
    <mergeCell ref="H274:H275"/>
    <mergeCell ref="I274:I275"/>
    <mergeCell ref="C276:C278"/>
    <mergeCell ref="D276:D278"/>
    <mergeCell ref="D271:D273"/>
    <mergeCell ref="E271:E273"/>
    <mergeCell ref="F271:F273"/>
    <mergeCell ref="C274:C275"/>
    <mergeCell ref="B271:B273"/>
    <mergeCell ref="B274:B275"/>
    <mergeCell ref="B276:B278"/>
    <mergeCell ref="E267:E269"/>
    <mergeCell ref="F267:F269"/>
    <mergeCell ref="G271:G273"/>
    <mergeCell ref="H271:H273"/>
    <mergeCell ref="I252:I253"/>
    <mergeCell ref="H252:H253"/>
    <mergeCell ref="C254:C256"/>
    <mergeCell ref="A263:A265"/>
    <mergeCell ref="C263:C265"/>
    <mergeCell ref="H230:H232"/>
    <mergeCell ref="G249:G251"/>
    <mergeCell ref="E235:E237"/>
    <mergeCell ref="F235:F237"/>
    <mergeCell ref="B248:I248"/>
    <mergeCell ref="B234:I234"/>
    <mergeCell ref="D223:D225"/>
    <mergeCell ref="C220:C222"/>
    <mergeCell ref="C223:C225"/>
    <mergeCell ref="E223:E225"/>
    <mergeCell ref="G223:G225"/>
    <mergeCell ref="H223:H225"/>
    <mergeCell ref="I223:I225"/>
    <mergeCell ref="D220:D222"/>
    <mergeCell ref="A254:A256"/>
    <mergeCell ref="H249:H251"/>
    <mergeCell ref="I249:I251"/>
    <mergeCell ref="A249:A251"/>
    <mergeCell ref="C249:C251"/>
    <mergeCell ref="H257:H259"/>
    <mergeCell ref="F249:F251"/>
    <mergeCell ref="C226:C228"/>
    <mergeCell ref="D226:D228"/>
    <mergeCell ref="I220:I222"/>
    <mergeCell ref="B210:I210"/>
    <mergeCell ref="A214:A216"/>
    <mergeCell ref="C214:C216"/>
    <mergeCell ref="H198:H200"/>
    <mergeCell ref="H211:H213"/>
    <mergeCell ref="I211:I213"/>
    <mergeCell ref="A195:A197"/>
    <mergeCell ref="C195:C197"/>
    <mergeCell ref="D195:D197"/>
    <mergeCell ref="E195:E197"/>
    <mergeCell ref="F195:F197"/>
    <mergeCell ref="G195:G197"/>
    <mergeCell ref="D263:D265"/>
    <mergeCell ref="A257:A259"/>
    <mergeCell ref="C257:C259"/>
    <mergeCell ref="D257:D259"/>
    <mergeCell ref="E257:E259"/>
    <mergeCell ref="F257:F259"/>
    <mergeCell ref="D254:D256"/>
    <mergeCell ref="A252:A253"/>
    <mergeCell ref="C252:C253"/>
    <mergeCell ref="D252:D253"/>
    <mergeCell ref="E252:E253"/>
    <mergeCell ref="F252:F253"/>
    <mergeCell ref="G252:G253"/>
    <mergeCell ref="E254:E256"/>
    <mergeCell ref="F254:F256"/>
    <mergeCell ref="G254:G256"/>
    <mergeCell ref="E249:E251"/>
    <mergeCell ref="E214:E216"/>
    <mergeCell ref="F214:F216"/>
    <mergeCell ref="G214:G216"/>
    <mergeCell ref="H214:H216"/>
    <mergeCell ref="I214:I216"/>
    <mergeCell ref="D230:D232"/>
    <mergeCell ref="E230:E232"/>
    <mergeCell ref="F230:F232"/>
    <mergeCell ref="G230:G232"/>
    <mergeCell ref="F223:F225"/>
    <mergeCell ref="H235:H237"/>
    <mergeCell ref="D235:D237"/>
    <mergeCell ref="A211:A213"/>
    <mergeCell ref="C211:C213"/>
    <mergeCell ref="D211:D213"/>
    <mergeCell ref="E211:E213"/>
    <mergeCell ref="F211:F213"/>
    <mergeCell ref="G211:G213"/>
    <mergeCell ref="F217:F219"/>
    <mergeCell ref="G217:G219"/>
    <mergeCell ref="H217:H219"/>
    <mergeCell ref="I217:I219"/>
    <mergeCell ref="H220:H222"/>
    <mergeCell ref="G220:G222"/>
    <mergeCell ref="A189:A191"/>
    <mergeCell ref="C189:C191"/>
    <mergeCell ref="E189:E191"/>
    <mergeCell ref="F189:F191"/>
    <mergeCell ref="A156:A158"/>
    <mergeCell ref="C156:C158"/>
    <mergeCell ref="E168:E170"/>
    <mergeCell ref="F168:F170"/>
    <mergeCell ref="G168:G170"/>
    <mergeCell ref="H168:H170"/>
    <mergeCell ref="I168:I170"/>
    <mergeCell ref="I165:I167"/>
    <mergeCell ref="G165:G167"/>
    <mergeCell ref="C235:C237"/>
    <mergeCell ref="I235:I237"/>
    <mergeCell ref="E220:E222"/>
    <mergeCell ref="F220:F222"/>
    <mergeCell ref="H186:H188"/>
    <mergeCell ref="I186:I188"/>
    <mergeCell ref="A186:A188"/>
    <mergeCell ref="C186:C188"/>
    <mergeCell ref="D186:D188"/>
    <mergeCell ref="A192:A194"/>
    <mergeCell ref="C192:C194"/>
    <mergeCell ref="B229:I229"/>
    <mergeCell ref="C230:C232"/>
    <mergeCell ref="I230:I232"/>
    <mergeCell ref="G235:G237"/>
    <mergeCell ref="G150:G152"/>
    <mergeCell ref="H150:H152"/>
    <mergeCell ref="I150:I152"/>
    <mergeCell ref="A153:A155"/>
    <mergeCell ref="C153:C155"/>
    <mergeCell ref="C159:C161"/>
    <mergeCell ref="A168:A170"/>
    <mergeCell ref="C168:C170"/>
    <mergeCell ref="D168:D170"/>
    <mergeCell ref="H165:H167"/>
    <mergeCell ref="E165:E167"/>
    <mergeCell ref="F165:F167"/>
    <mergeCell ref="B150:B152"/>
    <mergeCell ref="B153:B155"/>
    <mergeCell ref="B156:B158"/>
    <mergeCell ref="B159:B161"/>
    <mergeCell ref="B162:B164"/>
    <mergeCell ref="B165:B167"/>
    <mergeCell ref="B168:B170"/>
    <mergeCell ref="F156:F158"/>
    <mergeCell ref="F171:F173"/>
    <mergeCell ref="G171:G173"/>
    <mergeCell ref="H171:H173"/>
    <mergeCell ref="I171:I173"/>
    <mergeCell ref="B180:B181"/>
    <mergeCell ref="F180:F181"/>
    <mergeCell ref="G180:G181"/>
    <mergeCell ref="A177:A179"/>
    <mergeCell ref="A165:A167"/>
    <mergeCell ref="C165:C167"/>
    <mergeCell ref="D165:D167"/>
    <mergeCell ref="A162:A164"/>
    <mergeCell ref="C162:C164"/>
    <mergeCell ref="D162:D164"/>
    <mergeCell ref="E186:E188"/>
    <mergeCell ref="E162:E164"/>
    <mergeCell ref="A171:A173"/>
    <mergeCell ref="B171:B173"/>
    <mergeCell ref="B174:B176"/>
    <mergeCell ref="B177:B179"/>
    <mergeCell ref="B183:B185"/>
    <mergeCell ref="B186:B188"/>
    <mergeCell ref="C177:C179"/>
    <mergeCell ref="D177:D179"/>
    <mergeCell ref="E177:E179"/>
    <mergeCell ref="F177:F179"/>
    <mergeCell ref="G177:G179"/>
    <mergeCell ref="H177:H179"/>
    <mergeCell ref="I177:I179"/>
    <mergeCell ref="G144:G146"/>
    <mergeCell ref="H144:H146"/>
    <mergeCell ref="I144:I146"/>
    <mergeCell ref="B143:I143"/>
    <mergeCell ref="A144:A146"/>
    <mergeCell ref="C144:C146"/>
    <mergeCell ref="D144:D146"/>
    <mergeCell ref="E144:E146"/>
    <mergeCell ref="F144:F146"/>
    <mergeCell ref="H147:H149"/>
    <mergeCell ref="I147:I149"/>
    <mergeCell ref="B144:B146"/>
    <mergeCell ref="B147:B149"/>
    <mergeCell ref="D153:D155"/>
    <mergeCell ref="E153:E155"/>
    <mergeCell ref="F153:F155"/>
    <mergeCell ref="G153:G155"/>
    <mergeCell ref="I153:I155"/>
    <mergeCell ref="A147:A149"/>
    <mergeCell ref="C147:C149"/>
    <mergeCell ref="D147:D149"/>
    <mergeCell ref="E147:E149"/>
    <mergeCell ref="F147:F149"/>
    <mergeCell ref="G147:G149"/>
    <mergeCell ref="A150:A152"/>
    <mergeCell ref="C150:C152"/>
    <mergeCell ref="D150:D152"/>
    <mergeCell ref="E150:E152"/>
    <mergeCell ref="F150:F152"/>
    <mergeCell ref="A140:A142"/>
    <mergeCell ref="C140:C142"/>
    <mergeCell ref="D140:D142"/>
    <mergeCell ref="E140:E142"/>
    <mergeCell ref="F140:F142"/>
    <mergeCell ref="G136:G138"/>
    <mergeCell ref="H136:H138"/>
    <mergeCell ref="I136:I138"/>
    <mergeCell ref="G140:G142"/>
    <mergeCell ref="B135:I135"/>
    <mergeCell ref="A136:A138"/>
    <mergeCell ref="C136:C138"/>
    <mergeCell ref="D136:D138"/>
    <mergeCell ref="E136:E138"/>
    <mergeCell ref="F136:F138"/>
    <mergeCell ref="H140:H142"/>
    <mergeCell ref="I140:I142"/>
    <mergeCell ref="B139:I139"/>
    <mergeCell ref="B136:B138"/>
    <mergeCell ref="B140:B142"/>
    <mergeCell ref="H129:H131"/>
    <mergeCell ref="I129:I131"/>
    <mergeCell ref="A132:A134"/>
    <mergeCell ref="C132:C134"/>
    <mergeCell ref="A129:A131"/>
    <mergeCell ref="C129:C131"/>
    <mergeCell ref="D129:D131"/>
    <mergeCell ref="E129:E131"/>
    <mergeCell ref="F129:F131"/>
    <mergeCell ref="G129:G131"/>
    <mergeCell ref="H126:H128"/>
    <mergeCell ref="I126:I128"/>
    <mergeCell ref="A126:A128"/>
    <mergeCell ref="C126:C128"/>
    <mergeCell ref="D126:D128"/>
    <mergeCell ref="E126:E128"/>
    <mergeCell ref="F126:F128"/>
    <mergeCell ref="D132:D134"/>
    <mergeCell ref="E132:E134"/>
    <mergeCell ref="F132:F134"/>
    <mergeCell ref="G132:G134"/>
    <mergeCell ref="H132:H134"/>
    <mergeCell ref="I132:I134"/>
    <mergeCell ref="E123:E125"/>
    <mergeCell ref="F123:F125"/>
    <mergeCell ref="G123:G125"/>
    <mergeCell ref="H123:H125"/>
    <mergeCell ref="I123:I125"/>
    <mergeCell ref="G126:G128"/>
    <mergeCell ref="H116:H118"/>
    <mergeCell ref="I116:I118"/>
    <mergeCell ref="B122:I122"/>
    <mergeCell ref="A123:A125"/>
    <mergeCell ref="C123:C125"/>
    <mergeCell ref="D123:D125"/>
    <mergeCell ref="A116:A118"/>
    <mergeCell ref="C116:C118"/>
    <mergeCell ref="D116:D118"/>
    <mergeCell ref="G116:G118"/>
    <mergeCell ref="E116:E118"/>
    <mergeCell ref="F116:F118"/>
    <mergeCell ref="B119:B121"/>
    <mergeCell ref="B116:B118"/>
    <mergeCell ref="C113:C115"/>
    <mergeCell ref="A110:A112"/>
    <mergeCell ref="C110:C112"/>
    <mergeCell ref="D110:D112"/>
    <mergeCell ref="E110:E112"/>
    <mergeCell ref="F110:F112"/>
    <mergeCell ref="G110:G112"/>
    <mergeCell ref="D106:D108"/>
    <mergeCell ref="E106:E108"/>
    <mergeCell ref="F106:F108"/>
    <mergeCell ref="G106:G108"/>
    <mergeCell ref="D103:D105"/>
    <mergeCell ref="E103:E105"/>
    <mergeCell ref="F103:F105"/>
    <mergeCell ref="G103:G105"/>
    <mergeCell ref="B109:I109"/>
    <mergeCell ref="A106:A108"/>
    <mergeCell ref="D113:D115"/>
    <mergeCell ref="E113:E115"/>
    <mergeCell ref="F113:F115"/>
    <mergeCell ref="G113:G115"/>
    <mergeCell ref="H113:H115"/>
    <mergeCell ref="I113:I115"/>
    <mergeCell ref="H110:H112"/>
    <mergeCell ref="I110:I112"/>
    <mergeCell ref="A113:A115"/>
    <mergeCell ref="B103:B105"/>
    <mergeCell ref="B106:B108"/>
    <mergeCell ref="B113:B115"/>
    <mergeCell ref="H103:H105"/>
    <mergeCell ref="I103:I105"/>
    <mergeCell ref="I106:I108"/>
    <mergeCell ref="E97:E99"/>
    <mergeCell ref="F97:F99"/>
    <mergeCell ref="G97:G99"/>
    <mergeCell ref="I97:I99"/>
    <mergeCell ref="H94:H96"/>
    <mergeCell ref="H106:H108"/>
    <mergeCell ref="A94:A96"/>
    <mergeCell ref="C94:C96"/>
    <mergeCell ref="D94:D96"/>
    <mergeCell ref="E94:E96"/>
    <mergeCell ref="F94:F96"/>
    <mergeCell ref="G94:G96"/>
    <mergeCell ref="C103:C105"/>
    <mergeCell ref="B100:B102"/>
    <mergeCell ref="I91:I93"/>
    <mergeCell ref="B90:I90"/>
    <mergeCell ref="A97:A99"/>
    <mergeCell ref="C97:C99"/>
    <mergeCell ref="D100:D102"/>
    <mergeCell ref="E100:E102"/>
    <mergeCell ref="F100:F102"/>
    <mergeCell ref="G100:G102"/>
    <mergeCell ref="H100:H102"/>
    <mergeCell ref="A91:A93"/>
    <mergeCell ref="C91:C93"/>
    <mergeCell ref="D91:D93"/>
    <mergeCell ref="E91:E93"/>
    <mergeCell ref="F91:F93"/>
    <mergeCell ref="H97:H99"/>
    <mergeCell ref="D97:D99"/>
    <mergeCell ref="H91:H93"/>
    <mergeCell ref="I94:I96"/>
    <mergeCell ref="A100:A102"/>
    <mergeCell ref="B94:B96"/>
    <mergeCell ref="B97:B99"/>
    <mergeCell ref="A87:A89"/>
    <mergeCell ref="C87:C89"/>
    <mergeCell ref="D87:D89"/>
    <mergeCell ref="E87:E89"/>
    <mergeCell ref="F87:F89"/>
    <mergeCell ref="G87:G89"/>
    <mergeCell ref="H87:H89"/>
    <mergeCell ref="I87:I89"/>
    <mergeCell ref="H79:H81"/>
    <mergeCell ref="I79:I81"/>
    <mergeCell ref="A79:A81"/>
    <mergeCell ref="C79:C81"/>
    <mergeCell ref="A82:A84"/>
    <mergeCell ref="C82:C84"/>
    <mergeCell ref="I82:I84"/>
    <mergeCell ref="D82:D84"/>
    <mergeCell ref="E82:E84"/>
    <mergeCell ref="F82:F84"/>
    <mergeCell ref="H85:H86"/>
    <mergeCell ref="I85:I86"/>
    <mergeCell ref="B82:B84"/>
    <mergeCell ref="A70:A72"/>
    <mergeCell ref="C70:C72"/>
    <mergeCell ref="D70:D72"/>
    <mergeCell ref="E70:E72"/>
    <mergeCell ref="F70:F72"/>
    <mergeCell ref="E67:E69"/>
    <mergeCell ref="F67:F69"/>
    <mergeCell ref="G67:G69"/>
    <mergeCell ref="H67:H69"/>
    <mergeCell ref="I67:I69"/>
    <mergeCell ref="H64:H66"/>
    <mergeCell ref="D79:D81"/>
    <mergeCell ref="E79:E81"/>
    <mergeCell ref="F79:F81"/>
    <mergeCell ref="G79:G81"/>
    <mergeCell ref="I64:I66"/>
    <mergeCell ref="H58:H60"/>
    <mergeCell ref="D27:D29"/>
    <mergeCell ref="A67:A69"/>
    <mergeCell ref="C67:C69"/>
    <mergeCell ref="D67:D69"/>
    <mergeCell ref="A64:A66"/>
    <mergeCell ref="C64:C66"/>
    <mergeCell ref="D64:D66"/>
    <mergeCell ref="E64:E66"/>
    <mergeCell ref="I27:I29"/>
    <mergeCell ref="A27:A29"/>
    <mergeCell ref="C27:C29"/>
    <mergeCell ref="E27:E29"/>
    <mergeCell ref="F27:F29"/>
    <mergeCell ref="H30:H32"/>
    <mergeCell ref="I30:I32"/>
    <mergeCell ref="A30:A32"/>
    <mergeCell ref="C30:C32"/>
    <mergeCell ref="D30:D32"/>
    <mergeCell ref="E30:E32"/>
    <mergeCell ref="I58:I60"/>
    <mergeCell ref="B27:B29"/>
    <mergeCell ref="B33:B34"/>
    <mergeCell ref="B30:B32"/>
    <mergeCell ref="B36:B37"/>
    <mergeCell ref="B38:B40"/>
    <mergeCell ref="B41:B42"/>
    <mergeCell ref="B44:B46"/>
    <mergeCell ref="B50:B52"/>
    <mergeCell ref="B47:B49"/>
    <mergeCell ref="E13:E14"/>
    <mergeCell ref="G13:G14"/>
    <mergeCell ref="H21:H23"/>
    <mergeCell ref="I21:I23"/>
    <mergeCell ref="A24:A26"/>
    <mergeCell ref="C24:C26"/>
    <mergeCell ref="D24:D26"/>
    <mergeCell ref="A21:A23"/>
    <mergeCell ref="C21:C23"/>
    <mergeCell ref="D21:D23"/>
    <mergeCell ref="E21:E23"/>
    <mergeCell ref="F21:F23"/>
    <mergeCell ref="G21:G23"/>
    <mergeCell ref="G24:G26"/>
    <mergeCell ref="H13:H14"/>
    <mergeCell ref="H24:H26"/>
    <mergeCell ref="I24:I26"/>
    <mergeCell ref="E24:E26"/>
    <mergeCell ref="F24:F26"/>
    <mergeCell ref="B17:I17"/>
    <mergeCell ref="D18:D20"/>
    <mergeCell ref="E18:E20"/>
    <mergeCell ref="F18:F20"/>
    <mergeCell ref="G18:G20"/>
    <mergeCell ref="H18:H20"/>
    <mergeCell ref="I18:I20"/>
    <mergeCell ref="A18:A20"/>
    <mergeCell ref="C18:C20"/>
    <mergeCell ref="F30:F32"/>
    <mergeCell ref="C36:C37"/>
    <mergeCell ref="D36:D37"/>
    <mergeCell ref="E36:E37"/>
    <mergeCell ref="F36:F37"/>
    <mergeCell ref="G36:G37"/>
    <mergeCell ref="D337:D339"/>
    <mergeCell ref="E337:E339"/>
    <mergeCell ref="C343:C344"/>
    <mergeCell ref="E343:E344"/>
    <mergeCell ref="I13:I14"/>
    <mergeCell ref="E11:E12"/>
    <mergeCell ref="G11:G12"/>
    <mergeCell ref="H11:H12"/>
    <mergeCell ref="I11:I12"/>
    <mergeCell ref="E15:E16"/>
    <mergeCell ref="I343:I344"/>
    <mergeCell ref="I47:I49"/>
    <mergeCell ref="C50:C52"/>
    <mergeCell ref="D50:D52"/>
    <mergeCell ref="E50:E52"/>
    <mergeCell ref="H56:H57"/>
    <mergeCell ref="I56:I57"/>
    <mergeCell ref="C58:C60"/>
    <mergeCell ref="D58:D60"/>
    <mergeCell ref="E58:E60"/>
    <mergeCell ref="F58:F60"/>
    <mergeCell ref="G58:G60"/>
    <mergeCell ref="B4:I4"/>
    <mergeCell ref="I15:I16"/>
    <mergeCell ref="G5:G6"/>
    <mergeCell ref="A174:A176"/>
    <mergeCell ref="C174:C176"/>
    <mergeCell ref="D174:D176"/>
    <mergeCell ref="E174:E176"/>
    <mergeCell ref="F174:F176"/>
    <mergeCell ref="G174:G176"/>
    <mergeCell ref="H174:H176"/>
    <mergeCell ref="I174:I176"/>
    <mergeCell ref="H36:H37"/>
    <mergeCell ref="I36:I37"/>
    <mergeCell ref="C38:C40"/>
    <mergeCell ref="D38:D40"/>
    <mergeCell ref="E38:E40"/>
    <mergeCell ref="C171:C173"/>
    <mergeCell ref="D171:D173"/>
    <mergeCell ref="H27:H29"/>
    <mergeCell ref="H38:H40"/>
    <mergeCell ref="I38:I40"/>
    <mergeCell ref="C41:C42"/>
    <mergeCell ref="D41:D42"/>
    <mergeCell ref="E41:E42"/>
    <mergeCell ref="F41:F42"/>
    <mergeCell ref="G41:G42"/>
    <mergeCell ref="H41:H42"/>
    <mergeCell ref="I41:I42"/>
    <mergeCell ref="C556:C558"/>
    <mergeCell ref="D556:D558"/>
    <mergeCell ref="E556:E558"/>
    <mergeCell ref="F556:F558"/>
    <mergeCell ref="G556:G558"/>
    <mergeCell ref="A621:A623"/>
    <mergeCell ref="C621:C623"/>
    <mergeCell ref="D621:D623"/>
    <mergeCell ref="E621:E623"/>
    <mergeCell ref="A652:A654"/>
    <mergeCell ref="H180:H181"/>
    <mergeCell ref="I943:I945"/>
    <mergeCell ref="E514:E516"/>
    <mergeCell ref="F514:F516"/>
    <mergeCell ref="G514:G516"/>
    <mergeCell ref="H514:H516"/>
    <mergeCell ref="I514:I516"/>
    <mergeCell ref="H375:H377"/>
    <mergeCell ref="I375:I377"/>
    <mergeCell ref="B513:I513"/>
    <mergeCell ref="C514:C516"/>
    <mergeCell ref="D655:D657"/>
    <mergeCell ref="C669:C671"/>
    <mergeCell ref="D183:D185"/>
    <mergeCell ref="B244:I244"/>
    <mergeCell ref="C245:C247"/>
    <mergeCell ref="D245:D247"/>
    <mergeCell ref="E245:E247"/>
    <mergeCell ref="F245:F247"/>
    <mergeCell ref="D520:D522"/>
    <mergeCell ref="D526:D528"/>
    <mergeCell ref="E526:E528"/>
    <mergeCell ref="F526:F528"/>
    <mergeCell ref="G526:G528"/>
    <mergeCell ref="H526:H528"/>
    <mergeCell ref="I526:I528"/>
    <mergeCell ref="F544:F546"/>
    <mergeCell ref="C523:C525"/>
    <mergeCell ref="D523:D525"/>
    <mergeCell ref="E523:E525"/>
    <mergeCell ref="F523:F525"/>
    <mergeCell ref="C520:C522"/>
    <mergeCell ref="F541:F543"/>
    <mergeCell ref="H541:H543"/>
    <mergeCell ref="I541:I543"/>
    <mergeCell ref="D544:D546"/>
    <mergeCell ref="E544:E546"/>
    <mergeCell ref="G544:G546"/>
    <mergeCell ref="E973:E975"/>
    <mergeCell ref="F973:F975"/>
    <mergeCell ref="G973:G975"/>
    <mergeCell ref="H973:H975"/>
    <mergeCell ref="I973:I975"/>
    <mergeCell ref="D946:D948"/>
    <mergeCell ref="E946:E948"/>
    <mergeCell ref="F946:F948"/>
    <mergeCell ref="G946:G948"/>
    <mergeCell ref="B946:B948"/>
    <mergeCell ref="B949:B951"/>
    <mergeCell ref="C970:C972"/>
    <mergeCell ref="D970:D972"/>
    <mergeCell ref="A973:A975"/>
    <mergeCell ref="D973:D975"/>
    <mergeCell ref="B970:B972"/>
    <mergeCell ref="B973:B975"/>
    <mergeCell ref="I946:I948"/>
    <mergeCell ref="A949:A951"/>
    <mergeCell ref="C949:C951"/>
    <mergeCell ref="D949:D951"/>
    <mergeCell ref="E949:E951"/>
    <mergeCell ref="I949:I951"/>
    <mergeCell ref="D961:D963"/>
    <mergeCell ref="B952:B954"/>
    <mergeCell ref="H958:H960"/>
    <mergeCell ref="I958:I960"/>
    <mergeCell ref="B955:B957"/>
    <mergeCell ref="B958:B960"/>
    <mergeCell ref="I955:I957"/>
    <mergeCell ref="D955:D957"/>
    <mergeCell ref="I938:I940"/>
    <mergeCell ref="A938:A940"/>
    <mergeCell ref="C938:C940"/>
    <mergeCell ref="A943:A945"/>
    <mergeCell ref="C943:C945"/>
    <mergeCell ref="D943:D945"/>
    <mergeCell ref="E943:E945"/>
    <mergeCell ref="F943:F945"/>
    <mergeCell ref="G943:G945"/>
    <mergeCell ref="B942:I942"/>
    <mergeCell ref="D938:D940"/>
    <mergeCell ref="E938:E940"/>
    <mergeCell ref="F938:F940"/>
    <mergeCell ref="H996:H998"/>
    <mergeCell ref="I989:I991"/>
    <mergeCell ref="B989:B991"/>
    <mergeCell ref="B993:B995"/>
    <mergeCell ref="B996:B998"/>
    <mergeCell ref="H989:H991"/>
    <mergeCell ref="C983:C985"/>
    <mergeCell ref="C952:C954"/>
    <mergeCell ref="D952:D954"/>
    <mergeCell ref="E952:E954"/>
    <mergeCell ref="F952:F954"/>
    <mergeCell ref="G952:G954"/>
    <mergeCell ref="H952:H954"/>
    <mergeCell ref="I952:I954"/>
    <mergeCell ref="E961:E963"/>
    <mergeCell ref="F961:F963"/>
    <mergeCell ref="G961:G963"/>
    <mergeCell ref="H961:H963"/>
    <mergeCell ref="I961:I963"/>
    <mergeCell ref="E970:E972"/>
    <mergeCell ref="F970:F972"/>
    <mergeCell ref="B969:I969"/>
    <mergeCell ref="C955:C957"/>
    <mergeCell ref="E955:E957"/>
    <mergeCell ref="G955:G957"/>
    <mergeCell ref="H955:H957"/>
    <mergeCell ref="B961:B963"/>
    <mergeCell ref="C961:C963"/>
    <mergeCell ref="A976:A978"/>
    <mergeCell ref="C976:C978"/>
    <mergeCell ref="D976:D978"/>
    <mergeCell ref="E976:E978"/>
    <mergeCell ref="F976:F978"/>
    <mergeCell ref="G976:G978"/>
    <mergeCell ref="H976:H978"/>
    <mergeCell ref="I976:I978"/>
    <mergeCell ref="C979:C981"/>
    <mergeCell ref="D979:D981"/>
    <mergeCell ref="E979:E981"/>
    <mergeCell ref="F979:F981"/>
    <mergeCell ref="G979:G981"/>
    <mergeCell ref="H979:H981"/>
    <mergeCell ref="I979:I981"/>
    <mergeCell ref="I983:I985"/>
    <mergeCell ref="B992:I992"/>
    <mergeCell ref="C993:C995"/>
    <mergeCell ref="D993:D995"/>
    <mergeCell ref="E993:E995"/>
    <mergeCell ref="F993:F995"/>
    <mergeCell ref="G993:G995"/>
    <mergeCell ref="H993:H995"/>
    <mergeCell ref="I993:I995"/>
    <mergeCell ref="B1004:I1004"/>
    <mergeCell ref="C1005:C1007"/>
    <mergeCell ref="D1005:D1007"/>
    <mergeCell ref="E1005:E1007"/>
    <mergeCell ref="F1005:F1007"/>
    <mergeCell ref="G1005:G1007"/>
    <mergeCell ref="H1005:H1007"/>
    <mergeCell ref="I1005:I1007"/>
    <mergeCell ref="C986:C988"/>
    <mergeCell ref="D986:D988"/>
    <mergeCell ref="E986:E988"/>
    <mergeCell ref="F986:F988"/>
    <mergeCell ref="G986:G988"/>
    <mergeCell ref="H986:H988"/>
    <mergeCell ref="I986:I988"/>
    <mergeCell ref="C996:C998"/>
    <mergeCell ref="D996:D998"/>
    <mergeCell ref="E996:E998"/>
    <mergeCell ref="F996:F998"/>
    <mergeCell ref="G996:G998"/>
    <mergeCell ref="I1026:I1028"/>
    <mergeCell ref="C1008:C1010"/>
    <mergeCell ref="D1008:D1010"/>
    <mergeCell ref="E1008:E1010"/>
    <mergeCell ref="F1008:F1010"/>
    <mergeCell ref="G1008:G1010"/>
    <mergeCell ref="H1008:H1010"/>
    <mergeCell ref="I1008:I1010"/>
    <mergeCell ref="C1011:C1013"/>
    <mergeCell ref="D1011:D1013"/>
    <mergeCell ref="E1011:E1013"/>
    <mergeCell ref="F1011:F1013"/>
    <mergeCell ref="G1011:G1013"/>
    <mergeCell ref="H1011:H1013"/>
    <mergeCell ref="I1011:I1013"/>
    <mergeCell ref="E1023:E1025"/>
    <mergeCell ref="G1023:G1025"/>
    <mergeCell ref="C1014:C1016"/>
    <mergeCell ref="D1014:D1016"/>
    <mergeCell ref="E1014:E1016"/>
    <mergeCell ref="F1014:F1016"/>
    <mergeCell ref="G1014:G1016"/>
    <mergeCell ref="H1014:H1016"/>
    <mergeCell ref="I1014:I1016"/>
    <mergeCell ref="B1045:B1046"/>
    <mergeCell ref="H1045:H1046"/>
    <mergeCell ref="I1045:I1046"/>
    <mergeCell ref="B1047:B1048"/>
    <mergeCell ref="F1047:F1048"/>
    <mergeCell ref="G1047:G1048"/>
    <mergeCell ref="H1047:H1048"/>
    <mergeCell ref="I1047:I1048"/>
    <mergeCell ref="C1047:C1048"/>
    <mergeCell ref="D1047:D1048"/>
    <mergeCell ref="E1047:E1048"/>
    <mergeCell ref="C1049:C1051"/>
    <mergeCell ref="D1049:D1051"/>
    <mergeCell ref="E1049:E1051"/>
    <mergeCell ref="F1049:F1051"/>
    <mergeCell ref="G1049:G1051"/>
    <mergeCell ref="H1049:H1051"/>
    <mergeCell ref="I1049:I1051"/>
    <mergeCell ref="H1091:H1092"/>
    <mergeCell ref="I1091:I1092"/>
    <mergeCell ref="C1076:C1078"/>
    <mergeCell ref="D1076:D1078"/>
    <mergeCell ref="E1076:E1078"/>
    <mergeCell ref="F1076:F1078"/>
    <mergeCell ref="G1076:G1078"/>
    <mergeCell ref="H1076:H1078"/>
    <mergeCell ref="I1076:I1078"/>
    <mergeCell ref="C1079:C1081"/>
    <mergeCell ref="D1079:D1081"/>
    <mergeCell ref="E1079:E1081"/>
    <mergeCell ref="F1079:F1081"/>
    <mergeCell ref="G1079:G1081"/>
    <mergeCell ref="E1064:E1066"/>
    <mergeCell ref="F1064:F1066"/>
    <mergeCell ref="G1064:G1066"/>
    <mergeCell ref="H1079:H1081"/>
    <mergeCell ref="I1088:I1090"/>
    <mergeCell ref="F1088:F1090"/>
    <mergeCell ref="G1088:G1090"/>
    <mergeCell ref="F1073:F1075"/>
    <mergeCell ref="H1070:H1072"/>
    <mergeCell ref="I1070:I1072"/>
    <mergeCell ref="D1067:D1069"/>
    <mergeCell ref="E1067:E1069"/>
    <mergeCell ref="F1067:F1069"/>
    <mergeCell ref="G1067:G1069"/>
    <mergeCell ref="A1082:A1084"/>
    <mergeCell ref="C1082:C1084"/>
    <mergeCell ref="D1082:D1084"/>
    <mergeCell ref="E1082:E1084"/>
    <mergeCell ref="F1082:F1084"/>
    <mergeCell ref="G1082:G1084"/>
    <mergeCell ref="H1082:H1084"/>
    <mergeCell ref="I1082:I1084"/>
    <mergeCell ref="F1085:F1087"/>
    <mergeCell ref="G1085:G1087"/>
    <mergeCell ref="H1085:H1087"/>
    <mergeCell ref="I1085:I1087"/>
    <mergeCell ref="C1055:C1057"/>
    <mergeCell ref="D1055:D1057"/>
    <mergeCell ref="E1055:E1057"/>
    <mergeCell ref="F1055:F1057"/>
    <mergeCell ref="G1055:G1057"/>
    <mergeCell ref="H1055:H1057"/>
    <mergeCell ref="I1055:I1057"/>
    <mergeCell ref="C1058:C1060"/>
    <mergeCell ref="C1073:C1075"/>
    <mergeCell ref="D1073:D1075"/>
    <mergeCell ref="D1058:D1060"/>
    <mergeCell ref="E1058:E1060"/>
    <mergeCell ref="F1058:F1060"/>
    <mergeCell ref="G1058:G1060"/>
    <mergeCell ref="C1061:C1063"/>
    <mergeCell ref="D1061:D1063"/>
    <mergeCell ref="C973:C975"/>
    <mergeCell ref="I729:I731"/>
    <mergeCell ref="G723:G725"/>
    <mergeCell ref="G726:G728"/>
    <mergeCell ref="C703:C705"/>
    <mergeCell ref="D703:D705"/>
    <mergeCell ref="H1017:H1019"/>
    <mergeCell ref="I1017:I1019"/>
    <mergeCell ref="F1020:F1022"/>
    <mergeCell ref="I1058:I1060"/>
    <mergeCell ref="E666:E668"/>
    <mergeCell ref="F666:F668"/>
    <mergeCell ref="G666:G668"/>
    <mergeCell ref="H723:H725"/>
    <mergeCell ref="I723:I725"/>
    <mergeCell ref="F726:F728"/>
    <mergeCell ref="H1052:H1054"/>
    <mergeCell ref="I1052:I1054"/>
    <mergeCell ref="F1038:F1040"/>
    <mergeCell ref="G1038:G1040"/>
    <mergeCell ref="H943:H945"/>
    <mergeCell ref="I830:I832"/>
    <mergeCell ref="E1041:E1043"/>
    <mergeCell ref="F1041:F1043"/>
    <mergeCell ref="E1035:E1037"/>
    <mergeCell ref="F1035:F1037"/>
    <mergeCell ref="I1041:I1043"/>
    <mergeCell ref="E1052:E1054"/>
    <mergeCell ref="F1052:F1054"/>
    <mergeCell ref="G1052:G1054"/>
    <mergeCell ref="H1029:H1031"/>
    <mergeCell ref="E1032:E1034"/>
    <mergeCell ref="C1052:C1054"/>
    <mergeCell ref="D1041:D1043"/>
    <mergeCell ref="G1041:G1043"/>
    <mergeCell ref="C1035:C1037"/>
    <mergeCell ref="C1017:C1019"/>
    <mergeCell ref="D1017:D1019"/>
    <mergeCell ref="E1017:E1019"/>
    <mergeCell ref="F1017:F1019"/>
    <mergeCell ref="G1017:G1019"/>
    <mergeCell ref="C1041:C1043"/>
    <mergeCell ref="E1029:E1031"/>
    <mergeCell ref="F1029:F1031"/>
    <mergeCell ref="G1029:G1031"/>
    <mergeCell ref="C1023:C1025"/>
    <mergeCell ref="D1023:D1025"/>
    <mergeCell ref="F1023:F1025"/>
    <mergeCell ref="E1026:E1028"/>
    <mergeCell ref="F1026:F1028"/>
    <mergeCell ref="G1026:G1028"/>
    <mergeCell ref="H1026:H1028"/>
    <mergeCell ref="I1038:I1040"/>
    <mergeCell ref="G1035:G1037"/>
    <mergeCell ref="H1035:H1037"/>
    <mergeCell ref="I1035:I1037"/>
    <mergeCell ref="C1020:C1022"/>
    <mergeCell ref="D1020:D1022"/>
    <mergeCell ref="E1020:E1022"/>
    <mergeCell ref="H1023:H1025"/>
    <mergeCell ref="I1023:I1025"/>
    <mergeCell ref="C1026:C1028"/>
    <mergeCell ref="D1026:D1028"/>
    <mergeCell ref="D1029:D1031"/>
    <mergeCell ref="H643:H645"/>
    <mergeCell ref="G1020:G1022"/>
    <mergeCell ref="H1020:H1022"/>
    <mergeCell ref="I1020:I1022"/>
    <mergeCell ref="G652:G654"/>
    <mergeCell ref="H652:H654"/>
    <mergeCell ref="I652:I654"/>
    <mergeCell ref="E652:E654"/>
    <mergeCell ref="D1035:D1037"/>
    <mergeCell ref="C1029:C1031"/>
    <mergeCell ref="F1032:F1034"/>
    <mergeCell ref="G1032:G1034"/>
    <mergeCell ref="I1029:I1031"/>
    <mergeCell ref="C1032:C1034"/>
    <mergeCell ref="D1032:D1034"/>
    <mergeCell ref="H1032:H1034"/>
    <mergeCell ref="I1032:I1034"/>
    <mergeCell ref="C833:C835"/>
    <mergeCell ref="D833:D835"/>
    <mergeCell ref="E833:E835"/>
    <mergeCell ref="C812:C814"/>
    <mergeCell ref="D812:D814"/>
    <mergeCell ref="E812:E814"/>
    <mergeCell ref="F812:F814"/>
    <mergeCell ref="G812:G814"/>
    <mergeCell ref="G735:G737"/>
    <mergeCell ref="H1041:H1043"/>
    <mergeCell ref="E1088:E1090"/>
    <mergeCell ref="H1088:H1090"/>
    <mergeCell ref="F1070:F1072"/>
    <mergeCell ref="G1070:G1072"/>
    <mergeCell ref="E1061:E1063"/>
    <mergeCell ref="F1061:F1063"/>
    <mergeCell ref="I738:I740"/>
    <mergeCell ref="I908:I910"/>
    <mergeCell ref="F809:F811"/>
    <mergeCell ref="B805:I805"/>
    <mergeCell ref="F833:F835"/>
    <mergeCell ref="I792:I794"/>
    <mergeCell ref="I1067:I1069"/>
    <mergeCell ref="G1045:G1046"/>
    <mergeCell ref="I1079:I1081"/>
    <mergeCell ref="H1073:H1075"/>
    <mergeCell ref="I1073:I1075"/>
    <mergeCell ref="C1064:C1066"/>
    <mergeCell ref="H348:H350"/>
    <mergeCell ref="D479:D480"/>
    <mergeCell ref="E479:E480"/>
    <mergeCell ref="F479:F480"/>
    <mergeCell ref="G479:G480"/>
    <mergeCell ref="H479:H480"/>
    <mergeCell ref="D677:D679"/>
    <mergeCell ref="H1038:H1040"/>
    <mergeCell ref="D983:D985"/>
    <mergeCell ref="E983:E985"/>
    <mergeCell ref="G983:G985"/>
    <mergeCell ref="H983:H985"/>
    <mergeCell ref="G938:G940"/>
    <mergeCell ref="H938:H940"/>
    <mergeCell ref="F949:F951"/>
    <mergeCell ref="G949:G951"/>
    <mergeCell ref="H949:H951"/>
    <mergeCell ref="G348:G350"/>
    <mergeCell ref="H738:H740"/>
    <mergeCell ref="G806:G808"/>
    <mergeCell ref="H908:H910"/>
    <mergeCell ref="G908:G910"/>
    <mergeCell ref="E809:E811"/>
    <mergeCell ref="D1052:D1054"/>
    <mergeCell ref="C1091:C1092"/>
    <mergeCell ref="D1091:D1092"/>
    <mergeCell ref="E1091:E1092"/>
    <mergeCell ref="F1091:F1092"/>
    <mergeCell ref="G1091:G1092"/>
    <mergeCell ref="B1093:I1093"/>
    <mergeCell ref="H1058:H1060"/>
    <mergeCell ref="C1112:C1114"/>
    <mergeCell ref="D1112:D1114"/>
    <mergeCell ref="E1112:E1114"/>
    <mergeCell ref="F1112:F1114"/>
    <mergeCell ref="G1112:G1114"/>
    <mergeCell ref="H1064:H1066"/>
    <mergeCell ref="I1064:I1066"/>
    <mergeCell ref="C1067:C1069"/>
    <mergeCell ref="F1106:F1108"/>
    <mergeCell ref="D1103:D1105"/>
    <mergeCell ref="E1103:E1105"/>
    <mergeCell ref="F1103:F1105"/>
    <mergeCell ref="G1103:G1105"/>
    <mergeCell ref="G1061:G1063"/>
    <mergeCell ref="H1061:H1063"/>
    <mergeCell ref="I1061:I1063"/>
    <mergeCell ref="G1073:G1075"/>
    <mergeCell ref="C1088:C1090"/>
    <mergeCell ref="D1088:D1090"/>
    <mergeCell ref="I1100:I1102"/>
    <mergeCell ref="H1103:H1105"/>
    <mergeCell ref="I1103:I1105"/>
    <mergeCell ref="H1106:H1108"/>
    <mergeCell ref="I1106:I1108"/>
    <mergeCell ref="H1112:H1114"/>
    <mergeCell ref="I1112:I1114"/>
    <mergeCell ref="H1124:H1126"/>
    <mergeCell ref="I1124:I1126"/>
    <mergeCell ref="H1130:H1132"/>
    <mergeCell ref="I1130:I1132"/>
    <mergeCell ref="H1133:H1135"/>
    <mergeCell ref="I1133:I1135"/>
    <mergeCell ref="D1133:D1135"/>
    <mergeCell ref="F1100:F1102"/>
    <mergeCell ref="G1100:G1102"/>
    <mergeCell ref="E1121:E1123"/>
    <mergeCell ref="F1121:F1123"/>
    <mergeCell ref="G1121:G1123"/>
    <mergeCell ref="H1121:H1123"/>
    <mergeCell ref="I1121:I1123"/>
    <mergeCell ref="I1109:I1111"/>
    <mergeCell ref="H1109:H1111"/>
    <mergeCell ref="G1109:G1111"/>
    <mergeCell ref="F1109:F1111"/>
    <mergeCell ref="E1109:E1111"/>
    <mergeCell ref="D1109:D1111"/>
    <mergeCell ref="G1127:G1129"/>
    <mergeCell ref="G1130:G1132"/>
    <mergeCell ref="C1133:C1135"/>
    <mergeCell ref="F1124:F1126"/>
    <mergeCell ref="G1115:G1117"/>
    <mergeCell ref="H1115:H1117"/>
    <mergeCell ref="I1115:I1117"/>
    <mergeCell ref="C1127:C1129"/>
    <mergeCell ref="D1127:D1129"/>
    <mergeCell ref="H1136:H1138"/>
    <mergeCell ref="I1136:I1138"/>
    <mergeCell ref="C1124:C1126"/>
    <mergeCell ref="D1124:D1126"/>
    <mergeCell ref="E1124:E1126"/>
    <mergeCell ref="C1109:C1111"/>
    <mergeCell ref="C1118:C1120"/>
    <mergeCell ref="D1115:D1117"/>
    <mergeCell ref="E1115:E1117"/>
    <mergeCell ref="F1115:F1117"/>
    <mergeCell ref="D1118:D1120"/>
    <mergeCell ref="E1118:E1120"/>
    <mergeCell ref="F1118:F1120"/>
    <mergeCell ref="G1118:G1120"/>
    <mergeCell ref="H1118:H1120"/>
    <mergeCell ref="I1118:I1120"/>
    <mergeCell ref="C1121:C1123"/>
    <mergeCell ref="D1121:D1123"/>
    <mergeCell ref="E1127:E1129"/>
    <mergeCell ref="C1115:C1117"/>
    <mergeCell ref="C345:C347"/>
    <mergeCell ref="D345:D347"/>
    <mergeCell ref="E345:E347"/>
    <mergeCell ref="F345:F347"/>
    <mergeCell ref="G345:G347"/>
    <mergeCell ref="H345:H347"/>
    <mergeCell ref="I345:I347"/>
    <mergeCell ref="C340:C342"/>
    <mergeCell ref="D340:D342"/>
    <mergeCell ref="E340:E342"/>
    <mergeCell ref="F340:F342"/>
    <mergeCell ref="G340:G342"/>
    <mergeCell ref="H340:H342"/>
    <mergeCell ref="I340:I342"/>
    <mergeCell ref="H61:H62"/>
    <mergeCell ref="I61:I62"/>
    <mergeCell ref="D61:D62"/>
    <mergeCell ref="E61:E62"/>
    <mergeCell ref="F61:F62"/>
    <mergeCell ref="G61:G62"/>
    <mergeCell ref="B78:I78"/>
    <mergeCell ref="G82:G84"/>
    <mergeCell ref="C320:C321"/>
    <mergeCell ref="D249:D251"/>
    <mergeCell ref="G70:G72"/>
    <mergeCell ref="H70:H72"/>
    <mergeCell ref="I70:I72"/>
    <mergeCell ref="G91:G93"/>
    <mergeCell ref="C529:C531"/>
    <mergeCell ref="D529:D531"/>
    <mergeCell ref="E529:E531"/>
    <mergeCell ref="F529:F531"/>
    <mergeCell ref="B479:B480"/>
    <mergeCell ref="A514:A516"/>
    <mergeCell ref="H245:H247"/>
    <mergeCell ref="I245:I247"/>
    <mergeCell ref="I257:I259"/>
    <mergeCell ref="G257:G259"/>
    <mergeCell ref="I479:I480"/>
    <mergeCell ref="E451:E453"/>
    <mergeCell ref="A183:A185"/>
    <mergeCell ref="C183:C185"/>
    <mergeCell ref="D189:D191"/>
    <mergeCell ref="D343:D344"/>
    <mergeCell ref="C466:C468"/>
    <mergeCell ref="C454:C456"/>
    <mergeCell ref="D454:D456"/>
    <mergeCell ref="E454:E456"/>
    <mergeCell ref="C463:C465"/>
    <mergeCell ref="B445:B447"/>
    <mergeCell ref="B448:B450"/>
    <mergeCell ref="B451:B453"/>
    <mergeCell ref="B454:B456"/>
    <mergeCell ref="B457:B459"/>
    <mergeCell ref="B460:B462"/>
    <mergeCell ref="B463:B465"/>
    <mergeCell ref="B466:B468"/>
    <mergeCell ref="B469:B471"/>
    <mergeCell ref="B472:B474"/>
    <mergeCell ref="A660:A662"/>
    <mergeCell ref="I655:I657"/>
    <mergeCell ref="A655:A657"/>
    <mergeCell ref="C655:C657"/>
    <mergeCell ref="A520:A522"/>
    <mergeCell ref="H741:H743"/>
    <mergeCell ref="C451:C453"/>
    <mergeCell ref="D451:D453"/>
    <mergeCell ref="D466:D468"/>
    <mergeCell ref="E466:E468"/>
    <mergeCell ref="F466:F468"/>
    <mergeCell ref="G466:G468"/>
    <mergeCell ref="G600:G602"/>
    <mergeCell ref="E600:E602"/>
    <mergeCell ref="H466:H468"/>
    <mergeCell ref="I466:I468"/>
    <mergeCell ref="C605:C606"/>
    <mergeCell ref="C603:C604"/>
    <mergeCell ref="D603:D604"/>
    <mergeCell ref="A640:A642"/>
    <mergeCell ref="C640:C642"/>
    <mergeCell ref="D640:D642"/>
    <mergeCell ref="I741:I743"/>
    <mergeCell ref="D741:D743"/>
    <mergeCell ref="C741:C743"/>
    <mergeCell ref="E741:E743"/>
    <mergeCell ref="F741:F743"/>
    <mergeCell ref="G741:G743"/>
    <mergeCell ref="G715:G717"/>
    <mergeCell ref="H715:H717"/>
    <mergeCell ref="A735:A737"/>
    <mergeCell ref="C735:C737"/>
    <mergeCell ref="D735:D737"/>
    <mergeCell ref="E735:E737"/>
    <mergeCell ref="F735:F737"/>
    <mergeCell ref="D752:D754"/>
    <mergeCell ref="E752:E754"/>
    <mergeCell ref="F752:F754"/>
    <mergeCell ref="H830:H832"/>
    <mergeCell ref="A755:A757"/>
    <mergeCell ref="C830:C832"/>
    <mergeCell ref="H806:H808"/>
    <mergeCell ref="G795:G797"/>
    <mergeCell ref="H795:H797"/>
    <mergeCell ref="I795:I797"/>
    <mergeCell ref="C792:C794"/>
    <mergeCell ref="D792:D794"/>
    <mergeCell ref="G809:G811"/>
    <mergeCell ref="H809:H811"/>
    <mergeCell ref="I809:I811"/>
    <mergeCell ref="A809:A811"/>
    <mergeCell ref="C809:C811"/>
    <mergeCell ref="D809:D811"/>
    <mergeCell ref="F795:F797"/>
    <mergeCell ref="C806:C808"/>
    <mergeCell ref="D806:D808"/>
    <mergeCell ref="D830:D832"/>
    <mergeCell ref="I806:I808"/>
    <mergeCell ref="E806:E808"/>
    <mergeCell ref="F806:F808"/>
    <mergeCell ref="A833:A835"/>
    <mergeCell ref="D923:D925"/>
    <mergeCell ref="E923:E925"/>
    <mergeCell ref="F923:F925"/>
    <mergeCell ref="C908:C910"/>
    <mergeCell ref="D908:D910"/>
    <mergeCell ref="E908:E910"/>
    <mergeCell ref="E830:E832"/>
    <mergeCell ref="F830:F832"/>
    <mergeCell ref="A795:A797"/>
    <mergeCell ref="C795:C797"/>
    <mergeCell ref="D795:D797"/>
    <mergeCell ref="E795:E797"/>
    <mergeCell ref="G815:G817"/>
    <mergeCell ref="H815:H817"/>
    <mergeCell ref="F798:F800"/>
    <mergeCell ref="G798:G800"/>
    <mergeCell ref="B809:B811"/>
    <mergeCell ref="B812:B814"/>
    <mergeCell ref="B815:B817"/>
    <mergeCell ref="B818:B820"/>
    <mergeCell ref="B821:B823"/>
    <mergeCell ref="B824:B826"/>
    <mergeCell ref="A830:A832"/>
    <mergeCell ref="B879:B881"/>
    <mergeCell ref="H798:H800"/>
    <mergeCell ref="D824:D826"/>
    <mergeCell ref="E824:E826"/>
    <mergeCell ref="F824:F826"/>
    <mergeCell ref="G824:G826"/>
    <mergeCell ref="C1139:C1141"/>
    <mergeCell ref="D1139:D1141"/>
    <mergeCell ref="E1139:E1141"/>
    <mergeCell ref="F1139:F1141"/>
    <mergeCell ref="G1139:G1141"/>
    <mergeCell ref="H1139:H1141"/>
    <mergeCell ref="E1106:E1108"/>
    <mergeCell ref="C958:C960"/>
    <mergeCell ref="D958:D960"/>
    <mergeCell ref="E958:E960"/>
    <mergeCell ref="F958:F960"/>
    <mergeCell ref="G958:G960"/>
    <mergeCell ref="G1106:G1108"/>
    <mergeCell ref="C1038:C1040"/>
    <mergeCell ref="D1038:D1040"/>
    <mergeCell ref="E1038:E1040"/>
    <mergeCell ref="C1085:C1087"/>
    <mergeCell ref="D1085:D1087"/>
    <mergeCell ref="E1085:E1087"/>
    <mergeCell ref="H1067:H1069"/>
    <mergeCell ref="C1106:C1108"/>
    <mergeCell ref="D1106:D1108"/>
    <mergeCell ref="E1070:E1072"/>
    <mergeCell ref="E1073:E1075"/>
    <mergeCell ref="C1045:C1046"/>
    <mergeCell ref="D1045:D1046"/>
    <mergeCell ref="E1045:E1046"/>
    <mergeCell ref="F1045:F1046"/>
    <mergeCell ref="A946:A948"/>
    <mergeCell ref="C946:C948"/>
    <mergeCell ref="H946:H948"/>
    <mergeCell ref="F1127:F1129"/>
    <mergeCell ref="H1100:H1102"/>
    <mergeCell ref="I1139:I1141"/>
    <mergeCell ref="C1136:C1138"/>
    <mergeCell ref="D1136:D1138"/>
    <mergeCell ref="E1136:E1138"/>
    <mergeCell ref="F1136:F1138"/>
    <mergeCell ref="G1136:G1138"/>
    <mergeCell ref="G923:G925"/>
    <mergeCell ref="H923:H925"/>
    <mergeCell ref="I923:I925"/>
    <mergeCell ref="G1124:G1126"/>
    <mergeCell ref="C1130:C1132"/>
    <mergeCell ref="D1130:D1132"/>
    <mergeCell ref="E1133:E1135"/>
    <mergeCell ref="F1133:F1135"/>
    <mergeCell ref="G1133:G1135"/>
    <mergeCell ref="H970:H972"/>
    <mergeCell ref="I970:I972"/>
    <mergeCell ref="G970:G972"/>
    <mergeCell ref="E1130:E1132"/>
    <mergeCell ref="H1127:H1129"/>
    <mergeCell ref="I1127:I1129"/>
    <mergeCell ref="F1130:F1132"/>
    <mergeCell ref="H1094:H1096"/>
    <mergeCell ref="I1094:I1096"/>
    <mergeCell ref="C1070:C1072"/>
    <mergeCell ref="D1070:D1072"/>
    <mergeCell ref="C1103:C1105"/>
    <mergeCell ref="G27:G29"/>
    <mergeCell ref="G30:G32"/>
    <mergeCell ref="C56:C57"/>
    <mergeCell ref="D56:D57"/>
    <mergeCell ref="E56:E57"/>
    <mergeCell ref="F56:F57"/>
    <mergeCell ref="G56:G57"/>
    <mergeCell ref="C61:C62"/>
    <mergeCell ref="D85:D86"/>
    <mergeCell ref="E85:E86"/>
    <mergeCell ref="F85:F86"/>
    <mergeCell ref="G85:G86"/>
    <mergeCell ref="C106:C108"/>
    <mergeCell ref="D156:D158"/>
    <mergeCell ref="E156:E158"/>
    <mergeCell ref="G156:G158"/>
    <mergeCell ref="D159:D161"/>
    <mergeCell ref="E159:E161"/>
    <mergeCell ref="C33:C35"/>
    <mergeCell ref="E44:E46"/>
    <mergeCell ref="F44:F46"/>
    <mergeCell ref="G44:G46"/>
    <mergeCell ref="F64:F66"/>
    <mergeCell ref="G64:G66"/>
    <mergeCell ref="F38:F40"/>
    <mergeCell ref="G38:G40"/>
    <mergeCell ref="C85:C86"/>
    <mergeCell ref="F33:F35"/>
    <mergeCell ref="G33:G35"/>
    <mergeCell ref="D180:D181"/>
    <mergeCell ref="E180:E181"/>
    <mergeCell ref="F53:F55"/>
    <mergeCell ref="G53:G55"/>
    <mergeCell ref="C100:C102"/>
    <mergeCell ref="H44:H46"/>
    <mergeCell ref="I44:I46"/>
    <mergeCell ref="C44:C46"/>
    <mergeCell ref="D44:D46"/>
    <mergeCell ref="F50:F52"/>
    <mergeCell ref="G50:G52"/>
    <mergeCell ref="B63:I63"/>
    <mergeCell ref="B43:I43"/>
    <mergeCell ref="C47:C49"/>
    <mergeCell ref="D47:D49"/>
    <mergeCell ref="C180:C181"/>
    <mergeCell ref="C53:C55"/>
    <mergeCell ref="D53:D55"/>
    <mergeCell ref="E53:E55"/>
    <mergeCell ref="E47:E49"/>
    <mergeCell ref="F47:F49"/>
    <mergeCell ref="G47:G49"/>
    <mergeCell ref="H47:H49"/>
    <mergeCell ref="H50:H52"/>
    <mergeCell ref="I50:I52"/>
    <mergeCell ref="H53:H55"/>
    <mergeCell ref="I53:I55"/>
    <mergeCell ref="H33:H35"/>
    <mergeCell ref="I33:I35"/>
    <mergeCell ref="I100:I102"/>
    <mergeCell ref="E472:E474"/>
    <mergeCell ref="C600:C602"/>
    <mergeCell ref="D600:D602"/>
    <mergeCell ref="G469:G471"/>
    <mergeCell ref="C607:C608"/>
    <mergeCell ref="D607:D608"/>
    <mergeCell ref="H82:H84"/>
    <mergeCell ref="G192:G194"/>
    <mergeCell ref="D324:D326"/>
    <mergeCell ref="E324:E326"/>
    <mergeCell ref="F324:F326"/>
    <mergeCell ref="I451:I453"/>
    <mergeCell ref="H469:H471"/>
    <mergeCell ref="I469:I471"/>
    <mergeCell ref="C472:C474"/>
    <mergeCell ref="D472:D474"/>
    <mergeCell ref="B565:I565"/>
    <mergeCell ref="E607:E608"/>
    <mergeCell ref="G607:G608"/>
    <mergeCell ref="H607:H608"/>
    <mergeCell ref="I607:I608"/>
    <mergeCell ref="D33:D35"/>
    <mergeCell ref="E33:E35"/>
    <mergeCell ref="H484:H486"/>
    <mergeCell ref="I484:I486"/>
    <mergeCell ref="C490:C492"/>
    <mergeCell ref="D490:D492"/>
    <mergeCell ref="E490:E492"/>
    <mergeCell ref="F490:F492"/>
    <mergeCell ref="G490:G492"/>
    <mergeCell ref="C457:C459"/>
    <mergeCell ref="D457:D459"/>
    <mergeCell ref="E457:E459"/>
    <mergeCell ref="F457:F459"/>
    <mergeCell ref="G457:G459"/>
    <mergeCell ref="H457:H459"/>
    <mergeCell ref="I457:I459"/>
    <mergeCell ref="C460:C462"/>
    <mergeCell ref="D460:D462"/>
    <mergeCell ref="E460:E462"/>
    <mergeCell ref="F460:F462"/>
    <mergeCell ref="G460:G462"/>
    <mergeCell ref="H460:H462"/>
    <mergeCell ref="I460:I462"/>
    <mergeCell ref="D469:D471"/>
    <mergeCell ref="E469:E471"/>
    <mergeCell ref="F469:F471"/>
    <mergeCell ref="D1064:D1066"/>
    <mergeCell ref="H600:H602"/>
    <mergeCell ref="I600:I602"/>
    <mergeCell ref="F451:F453"/>
    <mergeCell ref="G451:G453"/>
    <mergeCell ref="H451:H453"/>
    <mergeCell ref="E603:E604"/>
    <mergeCell ref="G603:G604"/>
    <mergeCell ref="H603:H604"/>
    <mergeCell ref="I603:I604"/>
    <mergeCell ref="E605:E606"/>
    <mergeCell ref="G605:G606"/>
    <mergeCell ref="H605:H606"/>
    <mergeCell ref="I605:I606"/>
    <mergeCell ref="G532:G533"/>
    <mergeCell ref="H532:H533"/>
    <mergeCell ref="I532:I533"/>
    <mergeCell ref="H529:H531"/>
    <mergeCell ref="I529:I531"/>
    <mergeCell ref="H556:H558"/>
    <mergeCell ref="I556:I558"/>
    <mergeCell ref="I553:I555"/>
    <mergeCell ref="H490:H492"/>
    <mergeCell ref="I490:I492"/>
    <mergeCell ref="I547:I549"/>
    <mergeCell ref="D605:D606"/>
    <mergeCell ref="G472:G474"/>
    <mergeCell ref="H472:H474"/>
    <mergeCell ref="I472:I474"/>
    <mergeCell ref="F472:F474"/>
    <mergeCell ref="E520:E522"/>
    <mergeCell ref="F520:F522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415:B417"/>
    <mergeCell ref="B418:B420"/>
    <mergeCell ref="B421:B423"/>
    <mergeCell ref="B424:B426"/>
    <mergeCell ref="B427:B429"/>
    <mergeCell ref="B430:B432"/>
    <mergeCell ref="B433:B435"/>
    <mergeCell ref="B436:B438"/>
    <mergeCell ref="B439:B441"/>
    <mergeCell ref="B442:B444"/>
    <mergeCell ref="B476:B478"/>
    <mergeCell ref="B481:B483"/>
    <mergeCell ref="B484:B486"/>
    <mergeCell ref="B487:B489"/>
    <mergeCell ref="B490:B492"/>
    <mergeCell ref="B493:B495"/>
    <mergeCell ref="B496:B498"/>
    <mergeCell ref="B499:B501"/>
    <mergeCell ref="B502:B504"/>
    <mergeCell ref="B505:B507"/>
    <mergeCell ref="B508:B510"/>
    <mergeCell ref="B511:B512"/>
    <mergeCell ref="B514:B516"/>
    <mergeCell ref="B517:B519"/>
    <mergeCell ref="B520:B522"/>
    <mergeCell ref="B523:B525"/>
    <mergeCell ref="B526:B528"/>
    <mergeCell ref="B529:B531"/>
    <mergeCell ref="B538:B540"/>
    <mergeCell ref="B541:B543"/>
    <mergeCell ref="B544:B546"/>
    <mergeCell ref="B547:B549"/>
    <mergeCell ref="B550:B552"/>
    <mergeCell ref="B553:B555"/>
    <mergeCell ref="B556:B558"/>
    <mergeCell ref="B559:B561"/>
    <mergeCell ref="B532:B533"/>
    <mergeCell ref="B534:B535"/>
    <mergeCell ref="B562:B563"/>
    <mergeCell ref="B568:B570"/>
    <mergeCell ref="B571:B573"/>
    <mergeCell ref="B574:B576"/>
    <mergeCell ref="B577:B579"/>
    <mergeCell ref="C683:C685"/>
    <mergeCell ref="H700:H702"/>
    <mergeCell ref="I700:I702"/>
    <mergeCell ref="C700:C702"/>
    <mergeCell ref="B597:B599"/>
    <mergeCell ref="B600:B602"/>
    <mergeCell ref="B603:B604"/>
    <mergeCell ref="B605:B606"/>
    <mergeCell ref="B607:B608"/>
    <mergeCell ref="B609:B611"/>
    <mergeCell ref="B612:B614"/>
    <mergeCell ref="B615:B617"/>
    <mergeCell ref="B618:B620"/>
    <mergeCell ref="B621:B623"/>
    <mergeCell ref="B624:B626"/>
    <mergeCell ref="B629:B631"/>
    <mergeCell ref="B632:B634"/>
    <mergeCell ref="B637:B639"/>
    <mergeCell ref="B640:B642"/>
    <mergeCell ref="B643:B645"/>
    <mergeCell ref="B627:B628"/>
    <mergeCell ref="E640:E642"/>
    <mergeCell ref="F640:F642"/>
    <mergeCell ref="D643:D645"/>
    <mergeCell ref="E643:E645"/>
    <mergeCell ref="F643:F645"/>
    <mergeCell ref="G643:G645"/>
    <mergeCell ref="F655:F657"/>
    <mergeCell ref="G655:G657"/>
    <mergeCell ref="H655:H657"/>
    <mergeCell ref="D632:D634"/>
    <mergeCell ref="B795:B797"/>
    <mergeCell ref="B798:B800"/>
    <mergeCell ref="B801:B803"/>
    <mergeCell ref="B806:B808"/>
    <mergeCell ref="B646:B648"/>
    <mergeCell ref="B649:B651"/>
    <mergeCell ref="B652:B654"/>
    <mergeCell ref="B655:B657"/>
    <mergeCell ref="B660:B662"/>
    <mergeCell ref="B663:B665"/>
    <mergeCell ref="B666:B668"/>
    <mergeCell ref="B690:B692"/>
    <mergeCell ref="B693:B695"/>
    <mergeCell ref="B696:B698"/>
    <mergeCell ref="B700:B702"/>
    <mergeCell ref="B706:B708"/>
    <mergeCell ref="B709:B711"/>
    <mergeCell ref="B712:B714"/>
    <mergeCell ref="B715:B717"/>
    <mergeCell ref="B723:B725"/>
    <mergeCell ref="B720:B722"/>
    <mergeCell ref="B689:I689"/>
    <mergeCell ref="H672:H674"/>
    <mergeCell ref="I672:I674"/>
    <mergeCell ref="B676:I676"/>
    <mergeCell ref="F677:F679"/>
    <mergeCell ref="B680:B682"/>
    <mergeCell ref="B683:B685"/>
    <mergeCell ref="B686:B688"/>
    <mergeCell ref="H677:H679"/>
    <mergeCell ref="I677:I679"/>
    <mergeCell ref="B726:B728"/>
    <mergeCell ref="B729:B731"/>
    <mergeCell ref="B732:B734"/>
    <mergeCell ref="B738:B740"/>
    <mergeCell ref="B741:B743"/>
    <mergeCell ref="B735:B737"/>
    <mergeCell ref="B746:B748"/>
    <mergeCell ref="B719:I719"/>
    <mergeCell ref="G693:G695"/>
    <mergeCell ref="B699:I699"/>
    <mergeCell ref="E709:E711"/>
    <mergeCell ref="F709:F711"/>
    <mergeCell ref="G709:G711"/>
    <mergeCell ref="H709:H711"/>
    <mergeCell ref="I709:I711"/>
    <mergeCell ref="H706:H708"/>
    <mergeCell ref="I706:I708"/>
    <mergeCell ref="G712:G714"/>
    <mergeCell ref="H712:H714"/>
    <mergeCell ref="I712:I714"/>
    <mergeCell ref="E700:E702"/>
    <mergeCell ref="B703:B705"/>
    <mergeCell ref="F700:F702"/>
    <mergeCell ref="G700:G702"/>
    <mergeCell ref="F703:F705"/>
    <mergeCell ref="I715:I717"/>
    <mergeCell ref="I735:I737"/>
    <mergeCell ref="H729:H731"/>
    <mergeCell ref="E696:E698"/>
    <mergeCell ref="B1014:B1016"/>
    <mergeCell ref="B1017:B1019"/>
    <mergeCell ref="B1020:B1022"/>
    <mergeCell ref="B1023:B1025"/>
    <mergeCell ref="B1026:B1028"/>
    <mergeCell ref="B982:I982"/>
    <mergeCell ref="C989:C991"/>
    <mergeCell ref="D989:D991"/>
    <mergeCell ref="B827:B829"/>
    <mergeCell ref="B830:B832"/>
    <mergeCell ref="B833:B835"/>
    <mergeCell ref="B836:B838"/>
    <mergeCell ref="B839:B841"/>
    <mergeCell ref="B842:B844"/>
    <mergeCell ref="B847:B849"/>
    <mergeCell ref="B850:B852"/>
    <mergeCell ref="B853:B855"/>
    <mergeCell ref="B856:B858"/>
    <mergeCell ref="B859:B861"/>
    <mergeCell ref="B862:B864"/>
    <mergeCell ref="B865:B867"/>
    <mergeCell ref="B868:B870"/>
    <mergeCell ref="B871:B873"/>
    <mergeCell ref="B874:B876"/>
    <mergeCell ref="F989:F991"/>
    <mergeCell ref="G989:G991"/>
    <mergeCell ref="I827:I829"/>
    <mergeCell ref="C923:C925"/>
    <mergeCell ref="G836:G838"/>
    <mergeCell ref="H836:H838"/>
    <mergeCell ref="D1002:D1003"/>
    <mergeCell ref="C1002:C1003"/>
    <mergeCell ref="E1002:E1003"/>
    <mergeCell ref="F1002:F1003"/>
    <mergeCell ref="B1085:B1087"/>
    <mergeCell ref="B1088:B1090"/>
    <mergeCell ref="B1091:B1092"/>
    <mergeCell ref="B1094:B1096"/>
    <mergeCell ref="B1100:B1102"/>
    <mergeCell ref="B1103:B1105"/>
    <mergeCell ref="B1106:B1108"/>
    <mergeCell ref="B914:B916"/>
    <mergeCell ref="B917:B919"/>
    <mergeCell ref="B920:B922"/>
    <mergeCell ref="B923:B925"/>
    <mergeCell ref="B926:B928"/>
    <mergeCell ref="B929:B931"/>
    <mergeCell ref="B932:B934"/>
    <mergeCell ref="B935:B937"/>
    <mergeCell ref="B938:B940"/>
    <mergeCell ref="B943:B945"/>
    <mergeCell ref="B1079:B1081"/>
    <mergeCell ref="B1082:B1084"/>
    <mergeCell ref="B976:B978"/>
    <mergeCell ref="B979:B981"/>
    <mergeCell ref="B983:B985"/>
    <mergeCell ref="B986:B988"/>
    <mergeCell ref="B999:B1001"/>
    <mergeCell ref="B1002:B1003"/>
    <mergeCell ref="B1005:B1007"/>
    <mergeCell ref="B1008:B1010"/>
    <mergeCell ref="B1011:B1013"/>
    <mergeCell ref="B1142:I1142"/>
    <mergeCell ref="B1044:I1044"/>
    <mergeCell ref="B964:I964"/>
    <mergeCell ref="B1109:B1111"/>
    <mergeCell ref="B1112:B1114"/>
    <mergeCell ref="B1115:B1117"/>
    <mergeCell ref="B1118:B1120"/>
    <mergeCell ref="B1121:B1123"/>
    <mergeCell ref="B1124:B1126"/>
    <mergeCell ref="B1127:B1129"/>
    <mergeCell ref="B1:G2"/>
    <mergeCell ref="B366:B368"/>
    <mergeCell ref="B363:B365"/>
    <mergeCell ref="B1029:B1031"/>
    <mergeCell ref="B1032:B1034"/>
    <mergeCell ref="B1035:B1037"/>
    <mergeCell ref="B1038:B1040"/>
    <mergeCell ref="B1041:B1043"/>
    <mergeCell ref="B1049:B1051"/>
    <mergeCell ref="B1052:B1054"/>
    <mergeCell ref="B1055:B1057"/>
    <mergeCell ref="B1058:B1060"/>
    <mergeCell ref="B1061:B1063"/>
    <mergeCell ref="B1064:B1066"/>
    <mergeCell ref="B1067:B1069"/>
    <mergeCell ref="B1070:B1072"/>
    <mergeCell ref="B1073:B1075"/>
    <mergeCell ref="B1076:B1078"/>
    <mergeCell ref="B352:B354"/>
    <mergeCell ref="C352:C354"/>
    <mergeCell ref="E989:E991"/>
  </mergeCells>
  <phoneticPr fontId="13" type="noConversion"/>
  <pageMargins left="0.70866141732283472" right="0.70866141732283472" top="0.98822916666666671" bottom="0.74803149606299213" header="0.31496062992125984" footer="0.31496062992125984"/>
  <pageSetup paperSize="9" scale="53" orientation="portrait" r:id="rId1"/>
  <headerFooter>
    <oddFooter>&amp;C&amp;P</oddFooter>
  </headerFooter>
  <rowBreaks count="9" manualBreakCount="9">
    <brk id="121" max="16383" man="1"/>
    <brk id="247" max="16383" man="1"/>
    <brk id="383" max="16383" man="1"/>
    <brk id="512" max="16383" man="1"/>
    <brk id="634" max="40" man="1"/>
    <brk id="757" max="16383" man="1"/>
    <brk id="877" max="16383" man="1"/>
    <brk id="1003" max="16383" man="1"/>
    <brk id="1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12"/>
  <sheetViews>
    <sheetView topLeftCell="A65" workbookViewId="0">
      <selection activeCell="B18" sqref="B18:B20"/>
    </sheetView>
  </sheetViews>
  <sheetFormatPr defaultRowHeight="15" x14ac:dyDescent="0.25"/>
  <cols>
    <col min="1" max="1" width="20.42578125" customWidth="1"/>
    <col min="2" max="2" width="20.140625" style="16" customWidth="1"/>
    <col min="3" max="3" width="18.85546875" customWidth="1"/>
    <col min="4" max="4" width="11.5703125" customWidth="1"/>
  </cols>
  <sheetData>
    <row r="1" spans="1:7" ht="22.5" x14ac:dyDescent="0.25">
      <c r="A1" s="2" t="s">
        <v>0</v>
      </c>
      <c r="B1" s="15" t="s">
        <v>1</v>
      </c>
      <c r="C1" s="3" t="s">
        <v>3</v>
      </c>
      <c r="D1" s="3" t="s">
        <v>5</v>
      </c>
      <c r="E1" s="3" t="s">
        <v>6</v>
      </c>
      <c r="F1" s="3" t="s">
        <v>7</v>
      </c>
      <c r="G1" s="4" t="s">
        <v>8</v>
      </c>
    </row>
    <row r="2" spans="1:7" ht="32.25" customHeight="1" x14ac:dyDescent="0.25">
      <c r="A2" s="235" t="s">
        <v>341</v>
      </c>
      <c r="B2" s="236"/>
      <c r="C2" s="236"/>
      <c r="D2" s="236"/>
      <c r="E2" s="236"/>
      <c r="F2" s="236"/>
      <c r="G2" s="237"/>
    </row>
    <row r="3" spans="1:7" ht="15" customHeight="1" x14ac:dyDescent="0.25">
      <c r="A3" s="17" t="s">
        <v>135</v>
      </c>
      <c r="B3" s="204" t="s">
        <v>220</v>
      </c>
      <c r="C3" s="195">
        <v>0</v>
      </c>
      <c r="D3" s="198">
        <f>C3</f>
        <v>0</v>
      </c>
      <c r="E3" s="201">
        <v>10</v>
      </c>
      <c r="F3" s="198">
        <f>D3*E3</f>
        <v>0</v>
      </c>
      <c r="G3" s="198">
        <f>F3*1.23</f>
        <v>0</v>
      </c>
    </row>
    <row r="4" spans="1:7" ht="101.25" customHeight="1" x14ac:dyDescent="0.25">
      <c r="B4" s="204"/>
      <c r="C4" s="196"/>
      <c r="D4" s="199"/>
      <c r="E4" s="202"/>
      <c r="F4" s="199"/>
      <c r="G4" s="199"/>
    </row>
    <row r="5" spans="1:7" x14ac:dyDescent="0.25">
      <c r="A5" s="11" t="s">
        <v>109</v>
      </c>
      <c r="B5" s="204"/>
      <c r="C5" s="197"/>
      <c r="D5" s="200"/>
      <c r="E5" s="203"/>
      <c r="F5" s="200"/>
      <c r="G5" s="200"/>
    </row>
    <row r="6" spans="1:7" ht="15" customHeight="1" x14ac:dyDescent="0.25">
      <c r="A6" s="10" t="s">
        <v>115</v>
      </c>
      <c r="B6" s="205" t="s">
        <v>208</v>
      </c>
      <c r="C6" s="195">
        <v>0</v>
      </c>
      <c r="D6" s="198">
        <f>C6</f>
        <v>0</v>
      </c>
      <c r="E6" s="201">
        <v>10</v>
      </c>
      <c r="F6" s="198">
        <f t="shared" ref="F6" si="0">D6*E6</f>
        <v>0</v>
      </c>
      <c r="G6" s="198">
        <f t="shared" ref="G6" si="1">F6*1.23</f>
        <v>0</v>
      </c>
    </row>
    <row r="7" spans="1:7" ht="94.5" customHeight="1" x14ac:dyDescent="0.25">
      <c r="A7" s="12"/>
      <c r="B7" s="206"/>
      <c r="C7" s="196"/>
      <c r="D7" s="199"/>
      <c r="E7" s="202"/>
      <c r="F7" s="199"/>
      <c r="G7" s="199"/>
    </row>
    <row r="8" spans="1:7" ht="8.25" customHeight="1" x14ac:dyDescent="0.25">
      <c r="A8" s="13"/>
      <c r="B8" s="207"/>
      <c r="C8" s="197"/>
      <c r="D8" s="200"/>
      <c r="E8" s="203"/>
      <c r="F8" s="200"/>
      <c r="G8" s="200"/>
    </row>
    <row r="9" spans="1:7" ht="15" customHeight="1" x14ac:dyDescent="0.25">
      <c r="A9" s="18" t="s">
        <v>136</v>
      </c>
      <c r="B9" s="222" t="s">
        <v>236</v>
      </c>
      <c r="C9" s="195">
        <v>0</v>
      </c>
      <c r="D9" s="198">
        <f>0</f>
        <v>0</v>
      </c>
      <c r="E9" s="201">
        <v>10</v>
      </c>
      <c r="F9" s="198">
        <f t="shared" ref="F9" si="2">D9*E9</f>
        <v>0</v>
      </c>
      <c r="G9" s="198">
        <f t="shared" ref="G9" si="3">F9*1.23</f>
        <v>0</v>
      </c>
    </row>
    <row r="10" spans="1:7" ht="81" customHeight="1" x14ac:dyDescent="0.25">
      <c r="B10" s="204"/>
      <c r="C10" s="196"/>
      <c r="D10" s="199"/>
      <c r="E10" s="202"/>
      <c r="F10" s="199"/>
      <c r="G10" s="199"/>
    </row>
    <row r="11" spans="1:7" x14ac:dyDescent="0.25">
      <c r="A11" s="11" t="s">
        <v>235</v>
      </c>
      <c r="B11" s="204"/>
      <c r="C11" s="197"/>
      <c r="D11" s="200"/>
      <c r="E11" s="203"/>
      <c r="F11" s="200"/>
      <c r="G11" s="200"/>
    </row>
    <row r="12" spans="1:7" ht="15" customHeight="1" x14ac:dyDescent="0.25">
      <c r="A12" s="10" t="s">
        <v>106</v>
      </c>
      <c r="B12" s="204" t="s">
        <v>107</v>
      </c>
      <c r="C12" s="195">
        <v>0</v>
      </c>
      <c r="D12" s="198">
        <f>C12</f>
        <v>0</v>
      </c>
      <c r="E12" s="201">
        <v>10</v>
      </c>
      <c r="F12" s="198">
        <f t="shared" ref="F12" si="4">D12*E12</f>
        <v>0</v>
      </c>
      <c r="G12" s="198">
        <f t="shared" ref="G12" si="5">F12*1.23</f>
        <v>0</v>
      </c>
    </row>
    <row r="13" spans="1:7" ht="66" customHeight="1" x14ac:dyDescent="0.25">
      <c r="A13" s="220"/>
      <c r="B13" s="204"/>
      <c r="C13" s="196"/>
      <c r="D13" s="199"/>
      <c r="E13" s="202"/>
      <c r="F13" s="199"/>
      <c r="G13" s="199"/>
    </row>
    <row r="14" spans="1:7" ht="26.25" customHeight="1" x14ac:dyDescent="0.25">
      <c r="A14" s="220"/>
      <c r="B14" s="204"/>
      <c r="C14" s="197"/>
      <c r="D14" s="200"/>
      <c r="E14" s="203"/>
      <c r="F14" s="200"/>
      <c r="G14" s="200"/>
    </row>
    <row r="15" spans="1:7" ht="15" customHeight="1" x14ac:dyDescent="0.25">
      <c r="A15" s="10" t="s">
        <v>141</v>
      </c>
      <c r="B15" s="167" t="s">
        <v>345</v>
      </c>
      <c r="C15" s="195">
        <v>0</v>
      </c>
      <c r="D15" s="198">
        <f>C15</f>
        <v>0</v>
      </c>
      <c r="E15" s="201">
        <v>7</v>
      </c>
      <c r="F15" s="198">
        <f>E15*D15</f>
        <v>0</v>
      </c>
      <c r="G15" s="198">
        <f>F15*0.123</f>
        <v>0</v>
      </c>
    </row>
    <row r="16" spans="1:7" ht="97.5" customHeight="1" x14ac:dyDescent="0.25">
      <c r="A16" s="12"/>
      <c r="B16" s="167"/>
      <c r="C16" s="196"/>
      <c r="D16" s="199"/>
      <c r="E16" s="202"/>
      <c r="F16" s="199"/>
      <c r="G16" s="199"/>
    </row>
    <row r="17" spans="1:7" x14ac:dyDescent="0.25">
      <c r="A17" s="11" t="s">
        <v>192</v>
      </c>
      <c r="B17" s="167"/>
      <c r="C17" s="197"/>
      <c r="D17" s="200"/>
      <c r="E17" s="203"/>
      <c r="F17" s="200"/>
      <c r="G17" s="200"/>
    </row>
    <row r="18" spans="1:7" ht="15" customHeight="1" x14ac:dyDescent="0.25">
      <c r="A18" s="10" t="s">
        <v>216</v>
      </c>
      <c r="B18" s="167" t="s">
        <v>346</v>
      </c>
      <c r="C18" s="195">
        <v>0</v>
      </c>
      <c r="D18" s="198">
        <f>C18</f>
        <v>0</v>
      </c>
      <c r="E18" s="201">
        <v>2</v>
      </c>
      <c r="F18" s="198">
        <f>E18*D18</f>
        <v>0</v>
      </c>
      <c r="G18" s="198">
        <f>F18*0.123</f>
        <v>0</v>
      </c>
    </row>
    <row r="19" spans="1:7" ht="101.25" customHeight="1" x14ac:dyDescent="0.25">
      <c r="A19" s="12"/>
      <c r="B19" s="167"/>
      <c r="C19" s="196"/>
      <c r="D19" s="199"/>
      <c r="E19" s="202"/>
      <c r="F19" s="199"/>
      <c r="G19" s="199"/>
    </row>
    <row r="20" spans="1:7" ht="18" customHeight="1" x14ac:dyDescent="0.25">
      <c r="A20" s="11" t="s">
        <v>215</v>
      </c>
      <c r="B20" s="167"/>
      <c r="C20" s="196"/>
      <c r="D20" s="199"/>
      <c r="E20" s="202"/>
      <c r="F20" s="199"/>
      <c r="G20" s="199"/>
    </row>
    <row r="21" spans="1:7" ht="33" customHeight="1" x14ac:dyDescent="0.25">
      <c r="A21" s="232" t="s">
        <v>231</v>
      </c>
      <c r="B21" s="233"/>
      <c r="C21" s="233"/>
      <c r="D21" s="233"/>
      <c r="E21" s="233"/>
      <c r="F21" s="233"/>
      <c r="G21" s="234"/>
    </row>
    <row r="22" spans="1:7" ht="18" customHeight="1" x14ac:dyDescent="0.25">
      <c r="A22" s="17" t="s">
        <v>135</v>
      </c>
      <c r="B22" s="204" t="s">
        <v>311</v>
      </c>
      <c r="C22" s="195">
        <v>0</v>
      </c>
      <c r="D22" s="198">
        <f>C22</f>
        <v>0</v>
      </c>
      <c r="E22" s="201">
        <v>14</v>
      </c>
      <c r="F22" s="198">
        <f>D22*E22</f>
        <v>0</v>
      </c>
      <c r="G22" s="198">
        <f>F22*1.23</f>
        <v>0</v>
      </c>
    </row>
    <row r="23" spans="1:7" ht="90.75" customHeight="1" x14ac:dyDescent="0.25">
      <c r="B23" s="204"/>
      <c r="C23" s="196"/>
      <c r="D23" s="199"/>
      <c r="E23" s="202"/>
      <c r="F23" s="199"/>
      <c r="G23" s="199"/>
    </row>
    <row r="24" spans="1:7" ht="18" customHeight="1" x14ac:dyDescent="0.25">
      <c r="A24" s="21"/>
      <c r="B24" s="204"/>
      <c r="C24" s="197"/>
      <c r="D24" s="200"/>
      <c r="E24" s="203"/>
      <c r="F24" s="200"/>
      <c r="G24" s="200"/>
    </row>
    <row r="25" spans="1:7" ht="18" customHeight="1" x14ac:dyDescent="0.25">
      <c r="A25" s="10" t="s">
        <v>115</v>
      </c>
      <c r="B25" s="205" t="s">
        <v>116</v>
      </c>
      <c r="C25" s="195">
        <v>0</v>
      </c>
      <c r="D25" s="198">
        <f>C25</f>
        <v>0</v>
      </c>
      <c r="E25" s="201">
        <v>14</v>
      </c>
      <c r="F25" s="198">
        <f t="shared" ref="F25" si="6">D25*E25</f>
        <v>0</v>
      </c>
      <c r="G25" s="198">
        <f t="shared" ref="G25" si="7">F25*1.23</f>
        <v>0</v>
      </c>
    </row>
    <row r="26" spans="1:7" ht="82.5" customHeight="1" x14ac:dyDescent="0.25">
      <c r="A26" s="12"/>
      <c r="B26" s="206"/>
      <c r="C26" s="196"/>
      <c r="D26" s="199"/>
      <c r="E26" s="202"/>
      <c r="F26" s="199"/>
      <c r="G26" s="199"/>
    </row>
    <row r="27" spans="1:7" x14ac:dyDescent="0.25">
      <c r="A27" s="13"/>
      <c r="B27" s="207"/>
      <c r="C27" s="197"/>
      <c r="D27" s="200"/>
      <c r="E27" s="203"/>
      <c r="F27" s="200"/>
      <c r="G27" s="200"/>
    </row>
    <row r="28" spans="1:7" ht="15" customHeight="1" x14ac:dyDescent="0.25">
      <c r="A28" s="18" t="s">
        <v>136</v>
      </c>
      <c r="B28" s="222" t="s">
        <v>236</v>
      </c>
      <c r="C28" s="195">
        <v>0</v>
      </c>
      <c r="D28" s="198">
        <f>0</f>
        <v>0</v>
      </c>
      <c r="E28" s="201">
        <v>14</v>
      </c>
      <c r="F28" s="198">
        <f t="shared" ref="F28" si="8">D28*E28</f>
        <v>0</v>
      </c>
      <c r="G28" s="198">
        <f t="shared" ref="G28" si="9">F28*1.23</f>
        <v>0</v>
      </c>
    </row>
    <row r="29" spans="1:7" ht="79.5" customHeight="1" x14ac:dyDescent="0.25">
      <c r="B29" s="204"/>
      <c r="C29" s="196"/>
      <c r="D29" s="199"/>
      <c r="E29" s="202"/>
      <c r="F29" s="199"/>
      <c r="G29" s="199"/>
    </row>
    <row r="30" spans="1:7" x14ac:dyDescent="0.25">
      <c r="A30" s="11" t="s">
        <v>235</v>
      </c>
      <c r="B30" s="204"/>
      <c r="C30" s="197"/>
      <c r="D30" s="200"/>
      <c r="E30" s="203"/>
      <c r="F30" s="200"/>
      <c r="G30" s="200"/>
    </row>
    <row r="31" spans="1:7" x14ac:dyDescent="0.25">
      <c r="A31" s="10" t="s">
        <v>106</v>
      </c>
      <c r="B31" s="204" t="s">
        <v>227</v>
      </c>
      <c r="C31" s="195">
        <v>0</v>
      </c>
      <c r="D31" s="198">
        <f>C31</f>
        <v>0</v>
      </c>
      <c r="E31" s="201">
        <v>14</v>
      </c>
      <c r="F31" s="198">
        <f t="shared" ref="F31" si="10">D31*E31</f>
        <v>0</v>
      </c>
      <c r="G31" s="198">
        <f t="shared" ref="G31" si="11">F31*1.23</f>
        <v>0</v>
      </c>
    </row>
    <row r="32" spans="1:7" x14ac:dyDescent="0.25">
      <c r="A32" s="220"/>
      <c r="B32" s="204"/>
      <c r="C32" s="196"/>
      <c r="D32" s="199"/>
      <c r="E32" s="202"/>
      <c r="F32" s="199"/>
      <c r="G32" s="199"/>
    </row>
    <row r="33" spans="1:7" ht="76.5" customHeight="1" x14ac:dyDescent="0.25">
      <c r="A33" s="220"/>
      <c r="B33" s="204"/>
      <c r="C33" s="197"/>
      <c r="D33" s="200"/>
      <c r="E33" s="203"/>
      <c r="F33" s="200"/>
      <c r="G33" s="200"/>
    </row>
    <row r="34" spans="1:7" x14ac:dyDescent="0.25">
      <c r="A34" s="10" t="s">
        <v>175</v>
      </c>
      <c r="B34" s="204" t="s">
        <v>234</v>
      </c>
      <c r="C34" s="195">
        <v>0</v>
      </c>
      <c r="D34" s="198">
        <f>C34</f>
        <v>0</v>
      </c>
      <c r="E34" s="201">
        <v>5</v>
      </c>
      <c r="F34" s="198">
        <f t="shared" ref="F34" si="12">D34*E34</f>
        <v>0</v>
      </c>
      <c r="G34" s="198">
        <f t="shared" ref="G34" si="13">F34*1.23</f>
        <v>0</v>
      </c>
    </row>
    <row r="35" spans="1:7" ht="96.75" customHeight="1" x14ac:dyDescent="0.25">
      <c r="B35" s="204"/>
      <c r="C35" s="196"/>
      <c r="D35" s="199"/>
      <c r="E35" s="202"/>
      <c r="F35" s="199"/>
      <c r="G35" s="199"/>
    </row>
    <row r="36" spans="1:7" x14ac:dyDescent="0.25">
      <c r="A36" s="11" t="s">
        <v>178</v>
      </c>
      <c r="B36" s="204"/>
      <c r="C36" s="197"/>
      <c r="D36" s="200"/>
      <c r="E36" s="203"/>
      <c r="F36" s="200"/>
      <c r="G36" s="200"/>
    </row>
    <row r="37" spans="1:7" x14ac:dyDescent="0.25">
      <c r="A37" s="214" t="s">
        <v>308</v>
      </c>
      <c r="B37" s="215"/>
      <c r="C37" s="215"/>
      <c r="D37" s="215"/>
      <c r="E37" s="215"/>
      <c r="F37" s="215"/>
      <c r="G37" s="216"/>
    </row>
    <row r="38" spans="1:7" ht="15" customHeight="1" x14ac:dyDescent="0.25">
      <c r="A38" s="20" t="s">
        <v>211</v>
      </c>
      <c r="B38" s="217" t="s">
        <v>221</v>
      </c>
      <c r="C38" s="226">
        <v>0</v>
      </c>
      <c r="D38" s="211">
        <f>$E$17</f>
        <v>0</v>
      </c>
      <c r="E38" s="201">
        <v>1</v>
      </c>
      <c r="F38" s="198">
        <f>E38*D38</f>
        <v>0</v>
      </c>
      <c r="G38" s="198">
        <f>F38*0.123</f>
        <v>0</v>
      </c>
    </row>
    <row r="39" spans="1:7" ht="75.75" customHeight="1" x14ac:dyDescent="0.25">
      <c r="B39" s="218"/>
      <c r="C39" s="227"/>
      <c r="D39" s="212"/>
      <c r="E39" s="202"/>
      <c r="F39" s="199"/>
      <c r="G39" s="199"/>
    </row>
    <row r="40" spans="1:7" x14ac:dyDescent="0.25">
      <c r="A40" s="8"/>
      <c r="B40" s="219"/>
      <c r="C40" s="228"/>
      <c r="D40" s="213"/>
      <c r="E40" s="203"/>
      <c r="F40" s="200"/>
      <c r="G40" s="200"/>
    </row>
    <row r="41" spans="1:7" x14ac:dyDescent="0.25">
      <c r="A41" s="19" t="s">
        <v>151</v>
      </c>
      <c r="B41" s="208" t="s">
        <v>222</v>
      </c>
      <c r="C41" s="226">
        <v>0</v>
      </c>
      <c r="D41" s="211">
        <f>$E$17</f>
        <v>0</v>
      </c>
      <c r="E41" s="201">
        <v>1</v>
      </c>
      <c r="F41" s="198">
        <f>E41*C41</f>
        <v>0</v>
      </c>
      <c r="G41" s="198">
        <f>F41*1.23</f>
        <v>0</v>
      </c>
    </row>
    <row r="42" spans="1:7" ht="90.75" customHeight="1" x14ac:dyDescent="0.25">
      <c r="B42" s="209"/>
      <c r="C42" s="227"/>
      <c r="D42" s="212"/>
      <c r="E42" s="202"/>
      <c r="F42" s="199"/>
      <c r="G42" s="199"/>
    </row>
    <row r="43" spans="1:7" x14ac:dyDescent="0.25">
      <c r="A43" s="5" t="s">
        <v>168</v>
      </c>
      <c r="B43" s="210"/>
      <c r="C43" s="228"/>
      <c r="D43" s="213"/>
      <c r="E43" s="203"/>
      <c r="F43" s="200"/>
      <c r="G43" s="200"/>
    </row>
    <row r="44" spans="1:7" x14ac:dyDescent="0.25">
      <c r="A44" s="214" t="s">
        <v>217</v>
      </c>
      <c r="B44" s="215"/>
      <c r="C44" s="215"/>
      <c r="D44" s="215"/>
      <c r="E44" s="215"/>
      <c r="F44" s="215"/>
      <c r="G44" s="216"/>
    </row>
    <row r="45" spans="1:7" ht="15" customHeight="1" x14ac:dyDescent="0.25">
      <c r="A45" s="19" t="s">
        <v>233</v>
      </c>
      <c r="B45" s="208" t="s">
        <v>74</v>
      </c>
      <c r="C45" s="195">
        <v>0</v>
      </c>
      <c r="D45" s="211">
        <f>$E$17</f>
        <v>0</v>
      </c>
      <c r="E45" s="201">
        <v>1</v>
      </c>
      <c r="F45" s="198">
        <f>E45*C45</f>
        <v>0</v>
      </c>
      <c r="G45" s="198">
        <f>F45*1.23</f>
        <v>0</v>
      </c>
    </row>
    <row r="46" spans="1:7" ht="84.75" customHeight="1" x14ac:dyDescent="0.25">
      <c r="A46" s="6"/>
      <c r="B46" s="209"/>
      <c r="C46" s="196"/>
      <c r="D46" s="212"/>
      <c r="E46" s="202"/>
      <c r="F46" s="199"/>
      <c r="G46" s="199"/>
    </row>
    <row r="47" spans="1:7" x14ac:dyDescent="0.25">
      <c r="A47" s="5" t="s">
        <v>75</v>
      </c>
      <c r="B47" s="210"/>
      <c r="C47" s="197"/>
      <c r="D47" s="213"/>
      <c r="E47" s="203"/>
      <c r="F47" s="200"/>
      <c r="G47" s="200"/>
    </row>
    <row r="48" spans="1:7" ht="15" customHeight="1" x14ac:dyDescent="0.25">
      <c r="A48" s="19" t="s">
        <v>83</v>
      </c>
      <c r="B48" s="208" t="s">
        <v>223</v>
      </c>
      <c r="C48" s="195">
        <v>0</v>
      </c>
      <c r="D48" s="211">
        <f>$E$17</f>
        <v>0</v>
      </c>
      <c r="E48" s="201">
        <v>1</v>
      </c>
      <c r="F48" s="198">
        <f>E48*C48</f>
        <v>0</v>
      </c>
      <c r="G48" s="198">
        <f>F48*1.23</f>
        <v>0</v>
      </c>
    </row>
    <row r="49" spans="1:7" ht="94.5" customHeight="1" x14ac:dyDescent="0.25">
      <c r="A49" s="6"/>
      <c r="B49" s="209"/>
      <c r="C49" s="196"/>
      <c r="D49" s="212"/>
      <c r="E49" s="202"/>
      <c r="F49" s="199"/>
      <c r="G49" s="199"/>
    </row>
    <row r="50" spans="1:7" x14ac:dyDescent="0.25">
      <c r="A50" s="5" t="s">
        <v>75</v>
      </c>
      <c r="B50" s="210"/>
      <c r="C50" s="197"/>
      <c r="D50" s="213"/>
      <c r="E50" s="203"/>
      <c r="F50" s="200"/>
      <c r="G50" s="200"/>
    </row>
    <row r="51" spans="1:7" x14ac:dyDescent="0.25">
      <c r="A51" s="214" t="s">
        <v>218</v>
      </c>
      <c r="B51" s="215"/>
      <c r="C51" s="215"/>
      <c r="D51" s="215"/>
      <c r="E51" s="215"/>
      <c r="F51" s="215"/>
      <c r="G51" s="216"/>
    </row>
    <row r="52" spans="1:7" ht="15" customHeight="1" x14ac:dyDescent="0.25">
      <c r="A52" s="17" t="s">
        <v>135</v>
      </c>
      <c r="B52" s="204" t="s">
        <v>220</v>
      </c>
      <c r="C52" s="195">
        <v>0</v>
      </c>
      <c r="D52" s="198">
        <f>C52</f>
        <v>0</v>
      </c>
      <c r="E52" s="201">
        <v>4</v>
      </c>
      <c r="F52" s="198">
        <f>D52*E52</f>
        <v>0</v>
      </c>
      <c r="G52" s="198">
        <f>F52*1.23</f>
        <v>0</v>
      </c>
    </row>
    <row r="53" spans="1:7" ht="103.5" customHeight="1" x14ac:dyDescent="0.25">
      <c r="B53" s="204"/>
      <c r="C53" s="196"/>
      <c r="D53" s="199"/>
      <c r="E53" s="202"/>
      <c r="F53" s="199"/>
      <c r="G53" s="199"/>
    </row>
    <row r="54" spans="1:7" x14ac:dyDescent="0.25">
      <c r="A54" s="11" t="s">
        <v>109</v>
      </c>
      <c r="B54" s="204"/>
      <c r="C54" s="197"/>
      <c r="D54" s="200"/>
      <c r="E54" s="203"/>
      <c r="F54" s="200"/>
      <c r="G54" s="200"/>
    </row>
    <row r="55" spans="1:7" ht="15" customHeight="1" x14ac:dyDescent="0.25">
      <c r="A55" s="10" t="s">
        <v>115</v>
      </c>
      <c r="B55" s="205" t="s">
        <v>208</v>
      </c>
      <c r="C55" s="195">
        <v>0</v>
      </c>
      <c r="D55" s="198">
        <f>C55</f>
        <v>0</v>
      </c>
      <c r="E55" s="201">
        <v>4</v>
      </c>
      <c r="F55" s="198">
        <f t="shared" ref="F55" si="14">D55*E55</f>
        <v>0</v>
      </c>
      <c r="G55" s="198">
        <f t="shared" ref="G55" si="15">F55*1.23</f>
        <v>0</v>
      </c>
    </row>
    <row r="56" spans="1:7" ht="90" customHeight="1" x14ac:dyDescent="0.25">
      <c r="A56" s="12"/>
      <c r="B56" s="206"/>
      <c r="C56" s="196"/>
      <c r="D56" s="199"/>
      <c r="E56" s="202"/>
      <c r="F56" s="199"/>
      <c r="G56" s="199"/>
    </row>
    <row r="57" spans="1:7" x14ac:dyDescent="0.25">
      <c r="A57" s="13"/>
      <c r="B57" s="207"/>
      <c r="C57" s="197"/>
      <c r="D57" s="200"/>
      <c r="E57" s="203"/>
      <c r="F57" s="200"/>
      <c r="G57" s="200"/>
    </row>
    <row r="58" spans="1:7" ht="15" customHeight="1" x14ac:dyDescent="0.25">
      <c r="A58" s="18" t="s">
        <v>136</v>
      </c>
      <c r="B58" s="222" t="s">
        <v>236</v>
      </c>
      <c r="C58" s="195">
        <v>0</v>
      </c>
      <c r="D58" s="198">
        <f>0</f>
        <v>0</v>
      </c>
      <c r="E58" s="201">
        <v>2</v>
      </c>
      <c r="F58" s="198">
        <f t="shared" ref="F58" si="16">D58*E58</f>
        <v>0</v>
      </c>
      <c r="G58" s="198">
        <f t="shared" ref="G58" si="17">F58*1.23</f>
        <v>0</v>
      </c>
    </row>
    <row r="59" spans="1:7" ht="80.25" customHeight="1" x14ac:dyDescent="0.25">
      <c r="B59" s="204"/>
      <c r="C59" s="196"/>
      <c r="D59" s="199"/>
      <c r="E59" s="202"/>
      <c r="F59" s="199"/>
      <c r="G59" s="199"/>
    </row>
    <row r="60" spans="1:7" ht="15" customHeight="1" x14ac:dyDescent="0.25">
      <c r="A60" s="11" t="s">
        <v>235</v>
      </c>
      <c r="B60" s="204"/>
      <c r="C60" s="197"/>
      <c r="D60" s="200"/>
      <c r="E60" s="203"/>
      <c r="F60" s="200"/>
      <c r="G60" s="200"/>
    </row>
    <row r="61" spans="1:7" ht="15" customHeight="1" x14ac:dyDescent="0.25">
      <c r="A61" s="10" t="s">
        <v>106</v>
      </c>
      <c r="B61" s="204" t="s">
        <v>107</v>
      </c>
      <c r="C61" s="195">
        <v>0</v>
      </c>
      <c r="D61" s="198">
        <f>C61</f>
        <v>0</v>
      </c>
      <c r="E61" s="201">
        <v>2</v>
      </c>
      <c r="F61" s="198">
        <f t="shared" ref="F61" si="18">D61*E61</f>
        <v>0</v>
      </c>
      <c r="G61" s="198">
        <f t="shared" ref="G61" si="19">F61*1.23</f>
        <v>0</v>
      </c>
    </row>
    <row r="62" spans="1:7" ht="69.75" customHeight="1" x14ac:dyDescent="0.25">
      <c r="A62" s="220"/>
      <c r="B62" s="204"/>
      <c r="C62" s="196"/>
      <c r="D62" s="199"/>
      <c r="E62" s="202"/>
      <c r="F62" s="199"/>
      <c r="G62" s="199"/>
    </row>
    <row r="63" spans="1:7" ht="14.25" customHeight="1" x14ac:dyDescent="0.25">
      <c r="A63" s="221"/>
      <c r="B63" s="204"/>
      <c r="C63" s="197"/>
      <c r="D63" s="200"/>
      <c r="E63" s="203"/>
      <c r="F63" s="200"/>
      <c r="G63" s="200"/>
    </row>
    <row r="64" spans="1:7" ht="14.25" customHeight="1" x14ac:dyDescent="0.25">
      <c r="A64" s="10" t="s">
        <v>141</v>
      </c>
      <c r="B64" s="167" t="s">
        <v>345</v>
      </c>
      <c r="C64" s="195">
        <v>0</v>
      </c>
      <c r="D64" s="198">
        <f>C64</f>
        <v>0</v>
      </c>
      <c r="E64" s="201">
        <v>2</v>
      </c>
      <c r="F64" s="198">
        <f>E64*D64</f>
        <v>0</v>
      </c>
      <c r="G64" s="198">
        <f>F64*0.123</f>
        <v>0</v>
      </c>
    </row>
    <row r="65" spans="1:7" ht="84" customHeight="1" x14ac:dyDescent="0.25">
      <c r="A65" s="12"/>
      <c r="B65" s="167"/>
      <c r="C65" s="196"/>
      <c r="D65" s="199"/>
      <c r="E65" s="202"/>
      <c r="F65" s="199"/>
      <c r="G65" s="199"/>
    </row>
    <row r="66" spans="1:7" ht="14.25" customHeight="1" x14ac:dyDescent="0.25">
      <c r="A66" s="11" t="s">
        <v>192</v>
      </c>
      <c r="B66" s="167"/>
      <c r="C66" s="197"/>
      <c r="D66" s="200"/>
      <c r="E66" s="203"/>
      <c r="F66" s="200"/>
      <c r="G66" s="200"/>
    </row>
    <row r="67" spans="1:7" x14ac:dyDescent="0.25">
      <c r="A67" s="214" t="s">
        <v>342</v>
      </c>
      <c r="B67" s="215"/>
      <c r="C67" s="215"/>
      <c r="D67" s="215"/>
      <c r="E67" s="215"/>
      <c r="F67" s="215"/>
      <c r="G67" s="216"/>
    </row>
    <row r="68" spans="1:7" ht="15" customHeight="1" x14ac:dyDescent="0.25">
      <c r="A68" s="17" t="s">
        <v>133</v>
      </c>
      <c r="B68" s="204" t="s">
        <v>224</v>
      </c>
      <c r="C68" s="195">
        <v>0</v>
      </c>
      <c r="D68" s="198">
        <f>C68</f>
        <v>0</v>
      </c>
      <c r="E68" s="201">
        <v>6</v>
      </c>
      <c r="F68" s="198">
        <f t="shared" ref="F68" si="20">D68*E68</f>
        <v>0</v>
      </c>
      <c r="G68" s="198">
        <f t="shared" ref="G68" si="21">F68*1.23</f>
        <v>0</v>
      </c>
    </row>
    <row r="69" spans="1:7" ht="92.25" customHeight="1" x14ac:dyDescent="0.25">
      <c r="B69" s="204"/>
      <c r="C69" s="196"/>
      <c r="D69" s="199"/>
      <c r="E69" s="202"/>
      <c r="F69" s="199"/>
      <c r="G69" s="199"/>
    </row>
    <row r="70" spans="1:7" x14ac:dyDescent="0.25">
      <c r="A70" s="11" t="s">
        <v>109</v>
      </c>
      <c r="B70" s="204"/>
      <c r="C70" s="197"/>
      <c r="D70" s="200"/>
      <c r="E70" s="203"/>
      <c r="F70" s="200"/>
      <c r="G70" s="200"/>
    </row>
    <row r="71" spans="1:7" ht="15" customHeight="1" x14ac:dyDescent="0.25">
      <c r="A71" s="10" t="s">
        <v>115</v>
      </c>
      <c r="B71" s="205" t="s">
        <v>116</v>
      </c>
      <c r="C71" s="195">
        <v>0</v>
      </c>
      <c r="D71" s="198">
        <f>C71</f>
        <v>0</v>
      </c>
      <c r="E71" s="201">
        <v>6</v>
      </c>
      <c r="F71" s="198">
        <f t="shared" ref="F71" si="22">D71*E71</f>
        <v>0</v>
      </c>
      <c r="G71" s="198">
        <f t="shared" ref="G71" si="23">F71*1.23</f>
        <v>0</v>
      </c>
    </row>
    <row r="72" spans="1:7" ht="76.5" customHeight="1" x14ac:dyDescent="0.25">
      <c r="A72" s="12"/>
      <c r="B72" s="206"/>
      <c r="C72" s="196"/>
      <c r="D72" s="199"/>
      <c r="E72" s="202"/>
      <c r="F72" s="199"/>
      <c r="G72" s="199"/>
    </row>
    <row r="73" spans="1:7" x14ac:dyDescent="0.25">
      <c r="A73" s="13"/>
      <c r="B73" s="207"/>
      <c r="C73" s="197"/>
      <c r="D73" s="200"/>
      <c r="E73" s="203"/>
      <c r="F73" s="200"/>
      <c r="G73" s="200"/>
    </row>
    <row r="74" spans="1:7" ht="15" customHeight="1" x14ac:dyDescent="0.25">
      <c r="A74" s="17" t="s">
        <v>132</v>
      </c>
      <c r="B74" s="204" t="s">
        <v>225</v>
      </c>
      <c r="C74" s="195">
        <v>0</v>
      </c>
      <c r="D74" s="198">
        <f>C74</f>
        <v>0</v>
      </c>
      <c r="E74" s="201">
        <v>6</v>
      </c>
      <c r="F74" s="198">
        <f t="shared" ref="F74" si="24">D74*E74</f>
        <v>0</v>
      </c>
      <c r="G74" s="198">
        <f t="shared" ref="G74" si="25">F74*1.23</f>
        <v>0</v>
      </c>
    </row>
    <row r="75" spans="1:7" ht="87.75" customHeight="1" x14ac:dyDescent="0.25">
      <c r="A75" s="9" t="s">
        <v>104</v>
      </c>
      <c r="B75" s="204"/>
      <c r="C75" s="196"/>
      <c r="D75" s="199"/>
      <c r="E75" s="202"/>
      <c r="F75" s="199"/>
      <c r="G75" s="199"/>
    </row>
    <row r="76" spans="1:7" x14ac:dyDescent="0.25">
      <c r="A76" s="9" t="s">
        <v>105</v>
      </c>
      <c r="B76" s="204"/>
      <c r="C76" s="197"/>
      <c r="D76" s="200"/>
      <c r="E76" s="203"/>
      <c r="F76" s="200"/>
      <c r="G76" s="200"/>
    </row>
    <row r="77" spans="1:7" ht="15" customHeight="1" x14ac:dyDescent="0.25">
      <c r="A77" s="10" t="s">
        <v>106</v>
      </c>
      <c r="B77" s="204" t="s">
        <v>227</v>
      </c>
      <c r="C77" s="195">
        <v>0</v>
      </c>
      <c r="D77" s="198">
        <f>C77</f>
        <v>0</v>
      </c>
      <c r="E77" s="201">
        <v>6</v>
      </c>
      <c r="F77" s="198">
        <f t="shared" ref="F77" si="26">D77*E77</f>
        <v>0</v>
      </c>
      <c r="G77" s="198">
        <f t="shared" ref="G77" si="27">F77*1.23</f>
        <v>0</v>
      </c>
    </row>
    <row r="78" spans="1:7" ht="69.75" customHeight="1" x14ac:dyDescent="0.25">
      <c r="A78" s="220"/>
      <c r="B78" s="204"/>
      <c r="C78" s="196"/>
      <c r="D78" s="199"/>
      <c r="E78" s="202"/>
      <c r="F78" s="199"/>
      <c r="G78" s="199"/>
    </row>
    <row r="79" spans="1:7" x14ac:dyDescent="0.25">
      <c r="A79" s="220"/>
      <c r="B79" s="204"/>
      <c r="C79" s="197"/>
      <c r="D79" s="200"/>
      <c r="E79" s="203"/>
      <c r="F79" s="200"/>
      <c r="G79" s="200"/>
    </row>
    <row r="80" spans="1:7" x14ac:dyDescent="0.25">
      <c r="A80" s="214" t="s">
        <v>166</v>
      </c>
      <c r="B80" s="215"/>
      <c r="C80" s="215"/>
      <c r="D80" s="215"/>
      <c r="E80" s="215"/>
      <c r="F80" s="215"/>
      <c r="G80" s="216"/>
    </row>
    <row r="81" spans="1:7" ht="21.75" customHeight="1" x14ac:dyDescent="0.25">
      <c r="A81" s="20" t="s">
        <v>211</v>
      </c>
      <c r="B81" s="217" t="s">
        <v>309</v>
      </c>
      <c r="C81" s="226">
        <v>0</v>
      </c>
      <c r="D81" s="229">
        <f>$E$17</f>
        <v>0</v>
      </c>
      <c r="E81" s="201">
        <v>1</v>
      </c>
      <c r="F81" s="198">
        <f>E81*D81</f>
        <v>0</v>
      </c>
      <c r="G81" s="198">
        <f>F81*0.123</f>
        <v>0</v>
      </c>
    </row>
    <row r="82" spans="1:7" ht="71.25" customHeight="1" x14ac:dyDescent="0.25">
      <c r="B82" s="218"/>
      <c r="C82" s="227"/>
      <c r="D82" s="230"/>
      <c r="E82" s="202"/>
      <c r="F82" s="199"/>
      <c r="G82" s="199"/>
    </row>
    <row r="83" spans="1:7" x14ac:dyDescent="0.25">
      <c r="A83" s="8"/>
      <c r="B83" s="219"/>
      <c r="C83" s="228"/>
      <c r="D83" s="231"/>
      <c r="E83" s="203"/>
      <c r="F83" s="200"/>
      <c r="G83" s="200"/>
    </row>
    <row r="84" spans="1:7" x14ac:dyDescent="0.25">
      <c r="A84" s="7" t="s">
        <v>151</v>
      </c>
      <c r="B84" s="223" t="s">
        <v>229</v>
      </c>
      <c r="C84" s="226">
        <v>0</v>
      </c>
      <c r="D84" s="211">
        <f>$E$17</f>
        <v>0</v>
      </c>
      <c r="E84" s="201">
        <v>2</v>
      </c>
      <c r="F84" s="198">
        <f>E84*D84</f>
        <v>0</v>
      </c>
      <c r="G84" s="198">
        <f>F84*0.123</f>
        <v>0</v>
      </c>
    </row>
    <row r="85" spans="1:7" ht="89.25" customHeight="1" x14ac:dyDescent="0.25">
      <c r="A85" s="6"/>
      <c r="B85" s="224"/>
      <c r="C85" s="227"/>
      <c r="D85" s="212"/>
      <c r="E85" s="202"/>
      <c r="F85" s="199"/>
      <c r="G85" s="199"/>
    </row>
    <row r="86" spans="1:7" ht="12.75" customHeight="1" x14ac:dyDescent="0.25">
      <c r="A86" s="5" t="s">
        <v>168</v>
      </c>
      <c r="B86" s="225"/>
      <c r="C86" s="228"/>
      <c r="D86" s="213"/>
      <c r="E86" s="203"/>
      <c r="F86" s="200"/>
      <c r="G86" s="200"/>
    </row>
    <row r="87" spans="1:7" ht="16.5" customHeight="1" x14ac:dyDescent="0.25">
      <c r="A87" s="7" t="s">
        <v>167</v>
      </c>
      <c r="B87" s="223" t="s">
        <v>228</v>
      </c>
      <c r="C87" s="226">
        <v>0</v>
      </c>
      <c r="D87" s="211">
        <f>$E$17</f>
        <v>0</v>
      </c>
      <c r="E87" s="201">
        <v>2</v>
      </c>
      <c r="F87" s="198">
        <f>E87*D87</f>
        <v>0</v>
      </c>
      <c r="G87" s="198">
        <f>F87*0.123</f>
        <v>0</v>
      </c>
    </row>
    <row r="88" spans="1:7" ht="102.75" customHeight="1" x14ac:dyDescent="0.25">
      <c r="A88" s="6"/>
      <c r="B88" s="224"/>
      <c r="C88" s="227"/>
      <c r="D88" s="212"/>
      <c r="E88" s="202"/>
      <c r="F88" s="199"/>
      <c r="G88" s="199"/>
    </row>
    <row r="89" spans="1:7" x14ac:dyDescent="0.25">
      <c r="A89" s="5" t="s">
        <v>164</v>
      </c>
      <c r="B89" s="225"/>
      <c r="C89" s="228"/>
      <c r="D89" s="213"/>
      <c r="E89" s="203"/>
      <c r="F89" s="200"/>
      <c r="G89" s="200"/>
    </row>
    <row r="90" spans="1:7" ht="15" customHeight="1" x14ac:dyDescent="0.25">
      <c r="A90" s="214" t="s">
        <v>230</v>
      </c>
      <c r="B90" s="215"/>
      <c r="C90" s="215"/>
      <c r="D90" s="215"/>
      <c r="E90" s="215"/>
      <c r="F90" s="215"/>
      <c r="G90" s="216"/>
    </row>
    <row r="91" spans="1:7" ht="15" customHeight="1" x14ac:dyDescent="0.25">
      <c r="A91" s="17" t="s">
        <v>135</v>
      </c>
      <c r="B91" s="204" t="s">
        <v>220</v>
      </c>
      <c r="C91" s="195">
        <v>0</v>
      </c>
      <c r="D91" s="198">
        <f>C91</f>
        <v>0</v>
      </c>
      <c r="E91" s="201">
        <v>8</v>
      </c>
      <c r="F91" s="198">
        <f>D91*E91</f>
        <v>0</v>
      </c>
      <c r="G91" s="198">
        <f>F91*1.23</f>
        <v>0</v>
      </c>
    </row>
    <row r="92" spans="1:7" ht="101.25" customHeight="1" x14ac:dyDescent="0.25">
      <c r="B92" s="204"/>
      <c r="C92" s="196"/>
      <c r="D92" s="199"/>
      <c r="E92" s="202"/>
      <c r="F92" s="199"/>
      <c r="G92" s="199"/>
    </row>
    <row r="93" spans="1:7" x14ac:dyDescent="0.25">
      <c r="A93" s="11" t="s">
        <v>109</v>
      </c>
      <c r="B93" s="204"/>
      <c r="C93" s="197"/>
      <c r="D93" s="200"/>
      <c r="E93" s="203"/>
      <c r="F93" s="200"/>
      <c r="G93" s="200"/>
    </row>
    <row r="94" spans="1:7" ht="15" customHeight="1" x14ac:dyDescent="0.25">
      <c r="A94" s="10" t="s">
        <v>115</v>
      </c>
      <c r="B94" s="205" t="s">
        <v>208</v>
      </c>
      <c r="C94" s="195">
        <v>0</v>
      </c>
      <c r="D94" s="198">
        <f>C94</f>
        <v>0</v>
      </c>
      <c r="E94" s="201">
        <v>8</v>
      </c>
      <c r="F94" s="198">
        <f t="shared" ref="F94" si="28">D94*E94</f>
        <v>0</v>
      </c>
      <c r="G94" s="198">
        <f t="shared" ref="G94" si="29">F94*1.23</f>
        <v>0</v>
      </c>
    </row>
    <row r="95" spans="1:7" ht="89.25" customHeight="1" x14ac:dyDescent="0.25">
      <c r="A95" s="12"/>
      <c r="B95" s="206"/>
      <c r="C95" s="196"/>
      <c r="D95" s="199"/>
      <c r="E95" s="202"/>
      <c r="F95" s="199"/>
      <c r="G95" s="199"/>
    </row>
    <row r="96" spans="1:7" x14ac:dyDescent="0.25">
      <c r="A96" s="13"/>
      <c r="B96" s="207"/>
      <c r="C96" s="197"/>
      <c r="D96" s="200"/>
      <c r="E96" s="203"/>
      <c r="F96" s="200"/>
      <c r="G96" s="200"/>
    </row>
    <row r="97" spans="1:7" ht="15" customHeight="1" x14ac:dyDescent="0.25">
      <c r="A97" s="18" t="s">
        <v>136</v>
      </c>
      <c r="B97" s="222" t="s">
        <v>236</v>
      </c>
      <c r="C97" s="195">
        <v>0</v>
      </c>
      <c r="D97" s="198">
        <f>0</f>
        <v>0</v>
      </c>
      <c r="E97" s="201">
        <v>8</v>
      </c>
      <c r="F97" s="198">
        <f t="shared" ref="F97" si="30">D97*E97</f>
        <v>0</v>
      </c>
      <c r="G97" s="198">
        <f t="shared" ref="G97" si="31">F97*1.23</f>
        <v>0</v>
      </c>
    </row>
    <row r="98" spans="1:7" ht="78.75" customHeight="1" x14ac:dyDescent="0.25">
      <c r="B98" s="204"/>
      <c r="C98" s="196"/>
      <c r="D98" s="199"/>
      <c r="E98" s="202"/>
      <c r="F98" s="199"/>
      <c r="G98" s="199"/>
    </row>
    <row r="99" spans="1:7" x14ac:dyDescent="0.25">
      <c r="A99" s="11" t="s">
        <v>235</v>
      </c>
      <c r="B99" s="204"/>
      <c r="C99" s="197"/>
      <c r="D99" s="200"/>
      <c r="E99" s="203"/>
      <c r="F99" s="200"/>
      <c r="G99" s="200"/>
    </row>
    <row r="100" spans="1:7" x14ac:dyDescent="0.25">
      <c r="A100" s="10" t="s">
        <v>106</v>
      </c>
      <c r="B100" s="204" t="s">
        <v>107</v>
      </c>
      <c r="C100" s="195">
        <v>0</v>
      </c>
      <c r="D100" s="198">
        <f>C100</f>
        <v>0</v>
      </c>
      <c r="E100" s="201">
        <v>8</v>
      </c>
      <c r="F100" s="198">
        <f t="shared" ref="F100" si="32">D100*E100</f>
        <v>0</v>
      </c>
      <c r="G100" s="198">
        <f t="shared" ref="G100" si="33">F100*1.23</f>
        <v>0</v>
      </c>
    </row>
    <row r="101" spans="1:7" ht="78" customHeight="1" x14ac:dyDescent="0.25">
      <c r="A101" s="220"/>
      <c r="B101" s="204"/>
      <c r="C101" s="196"/>
      <c r="D101" s="199"/>
      <c r="E101" s="202"/>
      <c r="F101" s="199"/>
      <c r="G101" s="199"/>
    </row>
    <row r="102" spans="1:7" ht="17.25" customHeight="1" x14ac:dyDescent="0.25">
      <c r="A102" s="221"/>
      <c r="B102" s="204"/>
      <c r="C102" s="197"/>
      <c r="D102" s="200"/>
      <c r="E102" s="203"/>
      <c r="F102" s="200"/>
      <c r="G102" s="200"/>
    </row>
    <row r="103" spans="1:7" ht="17.25" customHeight="1" x14ac:dyDescent="0.25">
      <c r="A103" s="10" t="s">
        <v>175</v>
      </c>
      <c r="B103" s="204" t="s">
        <v>234</v>
      </c>
      <c r="C103" s="195">
        <v>0</v>
      </c>
      <c r="D103" s="198">
        <f>C103</f>
        <v>0</v>
      </c>
      <c r="E103" s="201">
        <v>2</v>
      </c>
      <c r="F103" s="198">
        <f t="shared" ref="F103" si="34">D103*E103</f>
        <v>0</v>
      </c>
      <c r="G103" s="198">
        <f t="shared" ref="G103" si="35">F103*1.23</f>
        <v>0</v>
      </c>
    </row>
    <row r="104" spans="1:7" ht="92.25" customHeight="1" x14ac:dyDescent="0.25">
      <c r="B104" s="204"/>
      <c r="C104" s="196"/>
      <c r="D104" s="199"/>
      <c r="E104" s="202"/>
      <c r="F104" s="199"/>
      <c r="G104" s="199"/>
    </row>
    <row r="105" spans="1:7" x14ac:dyDescent="0.25">
      <c r="A105" s="11" t="s">
        <v>178</v>
      </c>
      <c r="B105" s="204"/>
      <c r="C105" s="197"/>
      <c r="D105" s="200"/>
      <c r="E105" s="203"/>
      <c r="F105" s="200"/>
      <c r="G105" s="200"/>
    </row>
    <row r="106" spans="1:7" x14ac:dyDescent="0.25">
      <c r="A106" s="214" t="s">
        <v>232</v>
      </c>
      <c r="B106" s="215"/>
      <c r="C106" s="215"/>
      <c r="D106" s="215"/>
      <c r="E106" s="215"/>
      <c r="F106" s="215"/>
      <c r="G106" s="216"/>
    </row>
    <row r="107" spans="1:7" ht="15" customHeight="1" x14ac:dyDescent="0.25">
      <c r="A107" s="19" t="s">
        <v>83</v>
      </c>
      <c r="B107" s="208" t="s">
        <v>310</v>
      </c>
      <c r="C107" s="195">
        <v>0</v>
      </c>
      <c r="D107" s="211">
        <f>$E$17</f>
        <v>0</v>
      </c>
      <c r="E107" s="201">
        <v>2</v>
      </c>
      <c r="F107" s="198">
        <f>E107*C107</f>
        <v>0</v>
      </c>
      <c r="G107" s="198">
        <f>F107*1.23</f>
        <v>0</v>
      </c>
    </row>
    <row r="108" spans="1:7" ht="91.5" customHeight="1" x14ac:dyDescent="0.25">
      <c r="A108" s="6"/>
      <c r="B108" s="209"/>
      <c r="C108" s="196"/>
      <c r="D108" s="212"/>
      <c r="E108" s="202"/>
      <c r="F108" s="199"/>
      <c r="G108" s="199"/>
    </row>
    <row r="109" spans="1:7" x14ac:dyDescent="0.25">
      <c r="A109" s="5" t="s">
        <v>306</v>
      </c>
      <c r="B109" s="210"/>
      <c r="C109" s="197"/>
      <c r="D109" s="213"/>
      <c r="E109" s="203"/>
      <c r="F109" s="200"/>
      <c r="G109" s="200"/>
    </row>
    <row r="110" spans="1:7" x14ac:dyDescent="0.25">
      <c r="A110" s="19" t="s">
        <v>233</v>
      </c>
      <c r="B110" s="208" t="s">
        <v>74</v>
      </c>
      <c r="C110" s="195">
        <v>0</v>
      </c>
      <c r="D110" s="211">
        <f>$E$17</f>
        <v>0</v>
      </c>
      <c r="E110" s="201">
        <v>1</v>
      </c>
      <c r="F110" s="198">
        <f>E110*C110</f>
        <v>0</v>
      </c>
      <c r="G110" s="198">
        <f>F110*1.23</f>
        <v>0</v>
      </c>
    </row>
    <row r="111" spans="1:7" ht="82.5" customHeight="1" x14ac:dyDescent="0.25">
      <c r="A111" s="6"/>
      <c r="B111" s="209"/>
      <c r="C111" s="196"/>
      <c r="D111" s="212"/>
      <c r="E111" s="202"/>
      <c r="F111" s="199"/>
      <c r="G111" s="199"/>
    </row>
    <row r="112" spans="1:7" x14ac:dyDescent="0.25">
      <c r="A112" s="5" t="s">
        <v>75</v>
      </c>
      <c r="B112" s="210"/>
      <c r="C112" s="197"/>
      <c r="D112" s="213"/>
      <c r="E112" s="203"/>
      <c r="F112" s="200"/>
      <c r="G112" s="200"/>
    </row>
  </sheetData>
  <mergeCells count="218">
    <mergeCell ref="A2:G2"/>
    <mergeCell ref="B3:B5"/>
    <mergeCell ref="C3:C5"/>
    <mergeCell ref="D3:D5"/>
    <mergeCell ref="E3:E5"/>
    <mergeCell ref="F3:F5"/>
    <mergeCell ref="G3:G5"/>
    <mergeCell ref="F12:F14"/>
    <mergeCell ref="G12:G14"/>
    <mergeCell ref="B12:B14"/>
    <mergeCell ref="C12:C14"/>
    <mergeCell ref="D12:D14"/>
    <mergeCell ref="E12:E14"/>
    <mergeCell ref="F6:F8"/>
    <mergeCell ref="G6:G8"/>
    <mergeCell ref="B9:B11"/>
    <mergeCell ref="C9:C11"/>
    <mergeCell ref="D9:D11"/>
    <mergeCell ref="E9:E11"/>
    <mergeCell ref="F9:F11"/>
    <mergeCell ref="G9:G11"/>
    <mergeCell ref="B6:B8"/>
    <mergeCell ref="C6:C8"/>
    <mergeCell ref="D6:D8"/>
    <mergeCell ref="E6:E8"/>
    <mergeCell ref="F15:F17"/>
    <mergeCell ref="G15:G17"/>
    <mergeCell ref="B18:B20"/>
    <mergeCell ref="C18:C20"/>
    <mergeCell ref="D18:D20"/>
    <mergeCell ref="E18:E20"/>
    <mergeCell ref="F18:F20"/>
    <mergeCell ref="G18:G20"/>
    <mergeCell ref="B15:B17"/>
    <mergeCell ref="C15:C17"/>
    <mergeCell ref="D15:D17"/>
    <mergeCell ref="E15:E17"/>
    <mergeCell ref="B41:B43"/>
    <mergeCell ref="C25:C27"/>
    <mergeCell ref="C41:C43"/>
    <mergeCell ref="D41:D43"/>
    <mergeCell ref="E41:E43"/>
    <mergeCell ref="F41:F43"/>
    <mergeCell ref="G41:G43"/>
    <mergeCell ref="F22:F24"/>
    <mergeCell ref="B38:B40"/>
    <mergeCell ref="C38:C40"/>
    <mergeCell ref="D38:D40"/>
    <mergeCell ref="E38:E40"/>
    <mergeCell ref="F38:F40"/>
    <mergeCell ref="G38:G40"/>
    <mergeCell ref="B28:B30"/>
    <mergeCell ref="G22:G24"/>
    <mergeCell ref="B25:B27"/>
    <mergeCell ref="D25:D27"/>
    <mergeCell ref="E25:E27"/>
    <mergeCell ref="F25:F27"/>
    <mergeCell ref="G25:G27"/>
    <mergeCell ref="B31:B33"/>
    <mergeCell ref="C31:C33"/>
    <mergeCell ref="D31:D33"/>
    <mergeCell ref="G45:G47"/>
    <mergeCell ref="D48:D50"/>
    <mergeCell ref="E48:E50"/>
    <mergeCell ref="F48:F50"/>
    <mergeCell ref="G48:G50"/>
    <mergeCell ref="A51:G51"/>
    <mergeCell ref="A44:G44"/>
    <mergeCell ref="B45:B47"/>
    <mergeCell ref="C45:C47"/>
    <mergeCell ref="B48:B50"/>
    <mergeCell ref="C48:C50"/>
    <mergeCell ref="D45:D47"/>
    <mergeCell ref="E45:E47"/>
    <mergeCell ref="F45:F47"/>
    <mergeCell ref="B55:B57"/>
    <mergeCell ref="C55:C57"/>
    <mergeCell ref="D55:D57"/>
    <mergeCell ref="E55:E57"/>
    <mergeCell ref="F55:F57"/>
    <mergeCell ref="G55:G57"/>
    <mergeCell ref="B52:B54"/>
    <mergeCell ref="C52:C54"/>
    <mergeCell ref="D52:D54"/>
    <mergeCell ref="E52:E54"/>
    <mergeCell ref="F52:F54"/>
    <mergeCell ref="G74:G76"/>
    <mergeCell ref="A13:A14"/>
    <mergeCell ref="A67:G67"/>
    <mergeCell ref="B68:B70"/>
    <mergeCell ref="C68:C70"/>
    <mergeCell ref="B71:B73"/>
    <mergeCell ref="C71:C73"/>
    <mergeCell ref="F68:F70"/>
    <mergeCell ref="G68:G70"/>
    <mergeCell ref="F71:F73"/>
    <mergeCell ref="G71:G73"/>
    <mergeCell ref="G58:G60"/>
    <mergeCell ref="B61:B63"/>
    <mergeCell ref="C61:C63"/>
    <mergeCell ref="D61:D63"/>
    <mergeCell ref="E61:E63"/>
    <mergeCell ref="F61:F63"/>
    <mergeCell ref="G61:G63"/>
    <mergeCell ref="B58:B60"/>
    <mergeCell ref="C58:C60"/>
    <mergeCell ref="D58:D60"/>
    <mergeCell ref="E58:E60"/>
    <mergeCell ref="F58:F60"/>
    <mergeCell ref="G52:G54"/>
    <mergeCell ref="B77:B79"/>
    <mergeCell ref="C77:C79"/>
    <mergeCell ref="D68:D70"/>
    <mergeCell ref="E68:E70"/>
    <mergeCell ref="D71:D73"/>
    <mergeCell ref="E71:E73"/>
    <mergeCell ref="D74:D76"/>
    <mergeCell ref="E74:E76"/>
    <mergeCell ref="F74:F76"/>
    <mergeCell ref="A21:G21"/>
    <mergeCell ref="B22:B24"/>
    <mergeCell ref="C22:C24"/>
    <mergeCell ref="D22:D24"/>
    <mergeCell ref="E22:E24"/>
    <mergeCell ref="C28:C30"/>
    <mergeCell ref="D28:D30"/>
    <mergeCell ref="E28:E30"/>
    <mergeCell ref="F28:F30"/>
    <mergeCell ref="G28:G30"/>
    <mergeCell ref="E31:E33"/>
    <mergeCell ref="F31:F33"/>
    <mergeCell ref="A37:G37"/>
    <mergeCell ref="G31:G33"/>
    <mergeCell ref="A32:A33"/>
    <mergeCell ref="B34:B36"/>
    <mergeCell ref="C34:C36"/>
    <mergeCell ref="D34:D36"/>
    <mergeCell ref="E34:E36"/>
    <mergeCell ref="F34:F36"/>
    <mergeCell ref="G34:G36"/>
    <mergeCell ref="A78:A79"/>
    <mergeCell ref="A62:A63"/>
    <mergeCell ref="D77:D79"/>
    <mergeCell ref="E77:E79"/>
    <mergeCell ref="F77:F79"/>
    <mergeCell ref="G77:G79"/>
    <mergeCell ref="B74:B76"/>
    <mergeCell ref="C74:C76"/>
    <mergeCell ref="G91:G93"/>
    <mergeCell ref="A80:G80"/>
    <mergeCell ref="B84:B86"/>
    <mergeCell ref="C84:C86"/>
    <mergeCell ref="B87:B89"/>
    <mergeCell ref="C87:C89"/>
    <mergeCell ref="D84:D86"/>
    <mergeCell ref="E84:E86"/>
    <mergeCell ref="F84:F86"/>
    <mergeCell ref="G84:G86"/>
    <mergeCell ref="D87:D89"/>
    <mergeCell ref="G81:G83"/>
    <mergeCell ref="F81:F83"/>
    <mergeCell ref="E81:E83"/>
    <mergeCell ref="D81:D83"/>
    <mergeCell ref="C81:C83"/>
    <mergeCell ref="B81:B83"/>
    <mergeCell ref="A101:A102"/>
    <mergeCell ref="B100:B102"/>
    <mergeCell ref="C100:C102"/>
    <mergeCell ref="D100:D102"/>
    <mergeCell ref="E100:E102"/>
    <mergeCell ref="F100:F102"/>
    <mergeCell ref="G100:G102"/>
    <mergeCell ref="B97:B99"/>
    <mergeCell ref="C97:C99"/>
    <mergeCell ref="D97:D99"/>
    <mergeCell ref="G87:G89"/>
    <mergeCell ref="A90:G90"/>
    <mergeCell ref="B91:B93"/>
    <mergeCell ref="C91:C93"/>
    <mergeCell ref="D91:D93"/>
    <mergeCell ref="E91:E93"/>
    <mergeCell ref="B110:B112"/>
    <mergeCell ref="C110:C112"/>
    <mergeCell ref="D110:D112"/>
    <mergeCell ref="E110:E112"/>
    <mergeCell ref="F110:F112"/>
    <mergeCell ref="G110:G112"/>
    <mergeCell ref="A106:G106"/>
    <mergeCell ref="B107:B109"/>
    <mergeCell ref="C107:C109"/>
    <mergeCell ref="D107:D109"/>
    <mergeCell ref="E107:E109"/>
    <mergeCell ref="F107:F109"/>
    <mergeCell ref="G107:G109"/>
    <mergeCell ref="B64:B66"/>
    <mergeCell ref="C64:C66"/>
    <mergeCell ref="D64:D66"/>
    <mergeCell ref="E64:E66"/>
    <mergeCell ref="F64:F66"/>
    <mergeCell ref="G64:G66"/>
    <mergeCell ref="B103:B105"/>
    <mergeCell ref="C103:C105"/>
    <mergeCell ref="D103:D105"/>
    <mergeCell ref="E103:E105"/>
    <mergeCell ref="F103:F105"/>
    <mergeCell ref="G103:G105"/>
    <mergeCell ref="E97:E99"/>
    <mergeCell ref="F97:F99"/>
    <mergeCell ref="G97:G99"/>
    <mergeCell ref="B94:B96"/>
    <mergeCell ref="C94:C96"/>
    <mergeCell ref="D94:D96"/>
    <mergeCell ref="E94:E96"/>
    <mergeCell ref="F94:F96"/>
    <mergeCell ref="G94:G96"/>
    <mergeCell ref="E87:E89"/>
    <mergeCell ref="F87:F89"/>
    <mergeCell ref="F91:F93"/>
  </mergeCells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PBrush" shapeId="173147" r:id="rId4">
          <objectPr defaultSize="0" autoPict="0" r:id="rId5">
            <anchor moveWithCells="1">
              <from>
                <xdr:col>0</xdr:col>
                <xdr:colOff>76200</xdr:colOff>
                <xdr:row>48</xdr:row>
                <xdr:rowOff>66675</xdr:rowOff>
              </from>
              <to>
                <xdr:col>0</xdr:col>
                <xdr:colOff>1314450</xdr:colOff>
                <xdr:row>48</xdr:row>
                <xdr:rowOff>1104900</xdr:rowOff>
              </to>
            </anchor>
          </objectPr>
        </oleObject>
      </mc:Choice>
      <mc:Fallback>
        <oleObject progId="PBrush" shapeId="17314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10089117</vt:lpstr>
      <vt:lpstr>BIAŁY MONTAŻ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excel_user</dc:creator>
  <cp:lastModifiedBy>Julia</cp:lastModifiedBy>
  <cp:lastPrinted>2023-07-18T12:22:59Z</cp:lastPrinted>
  <dcterms:created xsi:type="dcterms:W3CDTF">2022-03-21T11:00:01Z</dcterms:created>
  <dcterms:modified xsi:type="dcterms:W3CDTF">2023-08-04T08:32:14Z</dcterms:modified>
</cp:coreProperties>
</file>